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ka Vačovnik\neurja,naravne nesreče\neurje 19.07.2024-76\Redni program\Počenik - Vrhovnik\JN Počenik-Vrhovnik\Razpisna dokumentacija Žekovec- Globoka\"/>
    </mc:Choice>
  </mc:AlternateContent>
  <xr:revisionPtr revIDLastSave="0" documentId="8_{237AF560-A01E-4FB2-9119-BA61A39FE2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nacija skupaj" sheetId="6" r:id="rId1"/>
    <sheet name="preddela" sheetId="27" r:id="rId2"/>
    <sheet name="Cesta z odvodnjavanjem" sheetId="20" r:id="rId3"/>
    <sheet name="AB pilot" sheetId="24" r:id="rId4"/>
    <sheet name="AB greda" sheetId="25" r:id="rId5"/>
    <sheet name="tuje storitve" sheetId="26" r:id="rId6"/>
  </sheets>
  <definedNames>
    <definedName name="_xlnm.Print_Area" localSheetId="4">'AB greda'!$A$1:$I$33</definedName>
    <definedName name="_xlnm.Print_Area" localSheetId="3">'AB pilot'!$A$1:$I$32</definedName>
    <definedName name="_xlnm.Print_Area" localSheetId="2">'Cesta z odvodnjavanjem'!$A$1:$I$44</definedName>
    <definedName name="_xlnm.Print_Area" localSheetId="1">preddela!$A$1:$I$25</definedName>
    <definedName name="_xlnm.Print_Area" localSheetId="0">'Sanacija skupaj'!$A$1:$H$20</definedName>
    <definedName name="_xlnm.Print_Area" localSheetId="5">'tuje storitve'!$A$1:$I$25</definedName>
    <definedName name="_xlnm.Print_Titles" localSheetId="4">'AB greda'!$5:$5</definedName>
    <definedName name="_xlnm.Print_Titles" localSheetId="3">'AB pilot'!$5:$5</definedName>
    <definedName name="_xlnm.Print_Titles" localSheetId="2">'Cesta z odvodnjavanjem'!$4:$4</definedName>
    <definedName name="_xlnm.Print_Titles" localSheetId="1">preddela!$5:$5</definedName>
    <definedName name="_xlnm.Print_Titles" localSheetId="0">'Sanacija skupaj'!#REF!</definedName>
    <definedName name="_xlnm.Print_Titles" localSheetId="5">'tuje storitve'!$5:$5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5" l="1"/>
  <c r="H17" i="25"/>
  <c r="H9" i="26"/>
  <c r="H11" i="27"/>
  <c r="H9" i="27"/>
  <c r="H13" i="27" s="1"/>
  <c r="H18" i="27" s="1"/>
  <c r="H19" i="27" l="1"/>
  <c r="H21" i="27" s="1"/>
  <c r="H22" i="27" l="1"/>
  <c r="H23" i="27" s="1"/>
  <c r="G8" i="6"/>
  <c r="H11" i="26"/>
  <c r="H13" i="26"/>
  <c r="H18" i="26" s="1"/>
  <c r="H19" i="26" s="1"/>
  <c r="H21" i="26" s="1"/>
  <c r="H15" i="25"/>
  <c r="H13" i="25"/>
  <c r="H11" i="25"/>
  <c r="H9" i="25"/>
  <c r="H9" i="24"/>
  <c r="H11" i="24"/>
  <c r="H13" i="24"/>
  <c r="H15" i="24"/>
  <c r="H17" i="24"/>
  <c r="H19" i="24"/>
  <c r="H21" i="25" l="1"/>
  <c r="H22" i="26"/>
  <c r="H23" i="26" s="1"/>
  <c r="G12" i="6"/>
  <c r="H21" i="24"/>
  <c r="H26" i="24" s="1"/>
  <c r="H27" i="24" s="1"/>
  <c r="H29" i="24" s="1"/>
  <c r="H26" i="25" l="1"/>
  <c r="H27" i="25" s="1"/>
  <c r="H29" i="25" s="1"/>
  <c r="H30" i="24"/>
  <c r="H31" i="24" s="1"/>
  <c r="G10" i="6"/>
  <c r="H10" i="20"/>
  <c r="H8" i="20"/>
  <c r="H26" i="20"/>
  <c r="H24" i="20"/>
  <c r="H22" i="20"/>
  <c r="H20" i="20"/>
  <c r="H30" i="25" l="1"/>
  <c r="H31" i="25" s="1"/>
  <c r="G11" i="6"/>
  <c r="H30" i="20"/>
  <c r="H28" i="20"/>
  <c r="H18" i="20"/>
  <c r="H16" i="20"/>
  <c r="H14" i="20"/>
  <c r="H12" i="20"/>
  <c r="H32" i="20" l="1"/>
  <c r="H37" i="20" s="1"/>
  <c r="H38" i="20" s="1"/>
  <c r="H40" i="20" s="1"/>
  <c r="G9" i="6" s="1"/>
  <c r="H41" i="20" l="1"/>
  <c r="H42" i="20" s="1"/>
  <c r="G14" i="6" l="1"/>
  <c r="G15" i="6" l="1"/>
  <c r="G1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Uporabnik2</author>
  </authors>
  <commentList>
    <comment ref="H18" authorId="0" shapeId="0" xr:uid="{FCE7B7BA-DD82-4139-A1E1-8CABB0F674B6}">
      <text>
        <r>
          <rPr>
            <b/>
            <sz val="9"/>
            <color indexed="81"/>
            <rFont val="Tahoma"/>
            <family val="2"/>
            <charset val="238"/>
          </rPr>
          <t>Uporabnik2: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<sst xmlns="http://schemas.openxmlformats.org/spreadsheetml/2006/main" count="208" uniqueCount="83">
  <si>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</si>
  <si>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</si>
  <si>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</si>
  <si>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</si>
  <si>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</si>
  <si>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</si>
  <si>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</si>
  <si>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</si>
  <si>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1.</t>
  </si>
  <si>
    <t>m3</t>
  </si>
  <si>
    <t>SKUPAJ :</t>
  </si>
  <si>
    <t>VSE SKUPAJ :</t>
  </si>
  <si>
    <t>NEPREDVIDENA DELA 10%</t>
  </si>
  <si>
    <t>m</t>
  </si>
  <si>
    <t xml:space="preserve">REKAPITULACIJA  </t>
  </si>
  <si>
    <t>2.</t>
  </si>
  <si>
    <t>kos</t>
  </si>
  <si>
    <t>DDV 22%</t>
  </si>
  <si>
    <t>m2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</si>
  <si>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</si>
  <si>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</si>
  <si>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</si>
  <si>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</si>
  <si>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</si>
  <si>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</si>
  <si>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</si>
  <si>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</si>
  <si>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</si>
  <si>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</si>
  <si>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POPIS DEL Z OCENO INVESTICIJE</t>
  </si>
  <si>
    <t>1.1</t>
  </si>
  <si>
    <t>CESTA Z ODVODNJAVANJEM</t>
  </si>
  <si>
    <t>Meritve zbitosti kamnitega nasutja vozišča pred asfaltiranjem - meritve modula Evd - Evd min 45 MPa</t>
  </si>
  <si>
    <t>UREDITEV CESTE Z ODVODNJAVANJEM</t>
  </si>
  <si>
    <t>CESTA Z ODVODNJAVANJEM SKUPAJ :</t>
  </si>
  <si>
    <t>Izravnava in urejanje poškodovanih površin, ureditev brežine nad in pod cestiščem, humuziranje celotnega dela in druga zaključna dela</t>
  </si>
  <si>
    <t>Izdelava nosilne plasti iz bituminiziranega drobljenca AC 22 base B 50/70 A4 v debelini 6 cm</t>
  </si>
  <si>
    <t>Izdelava obrabne in zaporne plasti iz bituminiziranega betona AC 11 surf B 50/70 A4 v debelini 4 cm.</t>
  </si>
  <si>
    <t>Izdelava asfaltne mulde širine š=0.50m enake debeline in seastave asfalta kot vozišče</t>
  </si>
  <si>
    <t>Geološko-geomehansko poročilo, GM - 78/2024</t>
  </si>
  <si>
    <t>2.0</t>
  </si>
  <si>
    <t>2.1</t>
  </si>
  <si>
    <t>AB PILOTI</t>
  </si>
  <si>
    <t>UVRTANI PILOTI         SKUPAJ :</t>
  </si>
  <si>
    <t>Test zveznosti AB pilotov</t>
  </si>
  <si>
    <t>kpl</t>
  </si>
  <si>
    <t xml:space="preserve">Prestavilo vrtalne garniture </t>
  </si>
  <si>
    <t xml:space="preserve">Odbijanje slabega betona na vrhu pilota - glava pilota </t>
  </si>
  <si>
    <t>Dobava in vgradnja židkega betona C25/30, XC2, PV-I, D32, S3 za uvrtane pilote + 10 % - vgradnja betona s kontraktorjem do višine 0.3 m nad dolžino pilota</t>
  </si>
  <si>
    <t>kg</t>
  </si>
  <si>
    <t xml:space="preserve">UVRTANI PILOTI </t>
  </si>
  <si>
    <t>AB GREDA PILOTOV</t>
  </si>
  <si>
    <t>3.0</t>
  </si>
  <si>
    <t>Dobava in vgradnja podložnega betona C12/15 debeline 10 cm pod AB gredo - za izravnavo temeljnih tal</t>
  </si>
  <si>
    <t>Dobava in vgradnja armature za AB gredo</t>
  </si>
  <si>
    <t>Dobava in vgradnja betona C30/37, XD3, XF4, PV-II; D32, S3  za izdelavo AB grede</t>
  </si>
  <si>
    <t>AB GREDA PILOTOV        SKUPAJ :</t>
  </si>
  <si>
    <t>3.1</t>
  </si>
  <si>
    <t>TUJE STORITVE</t>
  </si>
  <si>
    <t>4.0</t>
  </si>
  <si>
    <t>Projektansko - geomehanski nadzor</t>
  </si>
  <si>
    <t>Izdelava PID - a</t>
  </si>
  <si>
    <t>TUJE STORITVE SKUPAJ:</t>
  </si>
  <si>
    <t>AB GREDA</t>
  </si>
  <si>
    <t>Rezanje asfaltne plasti s talno diamantno žago, debele 6 do 10 cm</t>
  </si>
  <si>
    <t>Porušitev in odstranitev asfaltne plasti v debelini 6 do 10 cm</t>
  </si>
  <si>
    <t>Ureditev planuma temeljnih tal zrnate kamnine - 3. kategorije</t>
  </si>
  <si>
    <t>Dobava in vgradnja - izdelava posteljice iz zmrzlinsko odpornega kamnitega drobljenca D125 v debelini 30 cm.</t>
  </si>
  <si>
    <t>Dobava in vgradnja nevezane nosilne plasti iz enakomerno zrnatega kamnitega drobljenca D32 v debelini 20 cm.</t>
  </si>
  <si>
    <t>Dobava materiala in izdelava bankine iz naravno zdrobljenega kamnitega materiala (TD 32), široke 0,50 m v povprečni debelini 25 cm s finim planiranjem, valjanjem in vsemi pomožnimi deli</t>
  </si>
  <si>
    <t>Izdelava dvostranskega opaža s strikotnimi letvicami na vrhu AB grede,
komplet vsa dela z razopaževanjem, čiščenjem, zlaganjem lesa ter vsemi transporti. Upoštevan material za dilatacijske rege (trajna elastična zmes za stike, trajno elastični zapolnitveni material, polnilo za stike)</t>
  </si>
  <si>
    <t>PREDDELA</t>
  </si>
  <si>
    <t>Geodetska dela - postavitev zakoličbenih točk, postavitev prečnih profilov, zakoličba podzemnih vodov ter druga geodetska dela</t>
  </si>
  <si>
    <t>Priprava delovišča, zaščita delovišča, priprava deloviščne table, postavitev kontejnerjev, ter druga pripravljalna dela …</t>
  </si>
  <si>
    <t>PREDDELA SKUPAJ:</t>
  </si>
  <si>
    <t>Široki izkop zrnate zemljine do nivoja temeljnih tal - globina 0.6 m za vgradnjo kamnitega agregata voziščne konstrukcije - 3. kategorije - strojno z nakladanjem vključno s strojnim nakladanjem in odvozom na trajno deponijo.</t>
  </si>
  <si>
    <t>4.1</t>
  </si>
  <si>
    <t>5.0</t>
  </si>
  <si>
    <t>Material za dilatacijske rege debeline 2.0 cm, vključno z vgradnjo in izdelavo reg - trda penasta plošča (stirodur), trajno elastični zapolnitveni material in trajna elastična masa za stike -0.8mx0.8m</t>
  </si>
  <si>
    <t>Plaz na JP 767671</t>
  </si>
  <si>
    <t>Dobaba in postavitev jeklene varnostne ograje N2, delovne širine W4 ali manj, na AB kroni/robnem vencu</t>
  </si>
  <si>
    <t>Vrtanje fi 50 cm pilotov dolžine 5.00 - 9.00 m + slepo vrtanje 1.30 m/pilot - 144 pilotov - vrtanje s cevitvijo / po potrebi</t>
  </si>
  <si>
    <t xml:space="preserve">Dobava in vgradnja armaturnih palic za armaturni koš AB pilotov dolžine 5.00 - 9.00 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</si>
</sst>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\o\n\th\ d\,\ yyyy"/>
    <numFmt numFmtId="165" formatCode="#,#00"/>
    <numFmt numFmtId="166" formatCode="#,"/>
    <numFmt numFmtId="167" formatCode="_-* #,##0.00\ &quot;SIT&quot;_-;\-* #,##0.00\ &quot;SIT&quot;_-;_-* &quot;-&quot;??\ &quot;SIT&quot;_-;_-@_-"/>
    <numFmt numFmtId="168" formatCode="_ * #,##0.00\ &quot;SIT&quot;_ ;_ * #,##0.00\ &quot;SIT&quot;_ ;_ * &quot;-&quot;??\ &quot;SIT&quot;_ ;_ @_ "/>
    <numFmt numFmtId="169" formatCode="_-* #,##0.00\ _S_I_T_-;\-* #,##0.00\ _S_I_T_-;_-* &quot;-&quot;??\ _S_I_T_-;_-@_-"/>
    <numFmt numFmtId="170" formatCode="_ * #,##0.00\ _S_I_T_ ;_ * #,##0.00\ _S_I_T_ ;_ * &quot;-&quot;??\ _S_I_T_ ;_ @_ "/>
    <numFmt numFmtId="171" formatCode="0.0"/>
  </numFmts>
  <fonts count="3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0"/>
      <color rgb="FFFF0000"/>
      <name val="Arial CE"/>
      <family val="2"/>
      <charset val="238"/>
    </font>
    <font>
      <sz val="12"/>
      <color rgb="FFFF0000"/>
      <name val="Arial CE"/>
      <family val="2"/>
      <charset val="238"/>
    </font>
    <font>
      <sz val="12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07">
    <xf numFmtId="0" fontId="0" fillId="0" borderId="0"/>
    <xf numFmtId="48" fontId="10" fillId="0" borderId="0" applyFill="0" applyBorder="0" applyAlignment="0" applyProtection="0"/>
    <xf numFmtId="48" fontId="10" fillId="0" borderId="0" applyFill="0" applyBorder="0" applyAlignment="0" applyProtection="0"/>
    <xf numFmtId="164" fontId="11" fillId="0" borderId="0">
      <protection locked="0"/>
    </xf>
    <xf numFmtId="164" fontId="12" fillId="0" borderId="0">
      <protection locked="0"/>
    </xf>
    <xf numFmtId="165" fontId="11" fillId="0" borderId="0">
      <protection locked="0"/>
    </xf>
    <xf numFmtId="165" fontId="12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4" fontId="15" fillId="0" borderId="1">
      <alignment horizontal="left" vertical="center" wrapText="1"/>
    </xf>
    <xf numFmtId="39" fontId="16" fillId="0" borderId="21">
      <alignment horizontal="right" vertical="top" wrapText="1"/>
    </xf>
    <xf numFmtId="39" fontId="16" fillId="0" borderId="21">
      <alignment horizontal="right" vertical="top" wrapText="1"/>
    </xf>
    <xf numFmtId="39" fontId="16" fillId="0" borderId="21">
      <alignment horizontal="right" vertical="top" wrapText="1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>
      <alignment vertical="top" wrapText="1"/>
    </xf>
    <xf numFmtId="0" fontId="19" fillId="0" borderId="0">
      <alignment vertical="top" wrapText="1"/>
    </xf>
    <xf numFmtId="0" fontId="20" fillId="0" borderId="0"/>
    <xf numFmtId="0" fontId="19" fillId="0" borderId="0">
      <alignment vertical="top" wrapText="1"/>
    </xf>
    <xf numFmtId="0" fontId="21" fillId="0" borderId="0">
      <alignment vertical="top" wrapText="1"/>
    </xf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8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3" borderId="0" applyNumberFormat="0" applyBorder="0" applyAlignment="0" applyProtection="0"/>
    <xf numFmtId="0" fontId="4" fillId="0" borderId="0">
      <alignment horizontal="left" vertical="top" wrapText="1" readingOrder="1"/>
    </xf>
    <xf numFmtId="0" fontId="17" fillId="0" borderId="0"/>
    <xf numFmtId="0" fontId="10" fillId="0" borderId="0" applyNumberFormat="0" applyFill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0">
      <alignment vertical="top" wrapText="1"/>
    </xf>
    <xf numFmtId="0" fontId="21" fillId="0" borderId="0">
      <alignment vertical="top" wrapText="1"/>
    </xf>
    <xf numFmtId="9" fontId="25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22">
      <alignment horizontal="left" vertical="top" wrapText="1"/>
    </xf>
    <xf numFmtId="0" fontId="16" fillId="0" borderId="22">
      <alignment horizontal="left" vertical="top" wrapText="1"/>
    </xf>
    <xf numFmtId="0" fontId="16" fillId="0" borderId="22">
      <alignment horizontal="left" vertical="top" wrapText="1"/>
    </xf>
    <xf numFmtId="0" fontId="16" fillId="0" borderId="5">
      <alignment horizontal="left" vertical="top" wrapText="1"/>
    </xf>
    <xf numFmtId="0" fontId="16" fillId="0" borderId="5">
      <alignment horizontal="left" vertical="top" wrapText="1"/>
    </xf>
    <xf numFmtId="0" fontId="16" fillId="0" borderId="5">
      <alignment horizontal="left" vertical="top" wrapText="1"/>
    </xf>
    <xf numFmtId="166" fontId="11" fillId="0" borderId="23">
      <protection locked="0"/>
    </xf>
    <xf numFmtId="166" fontId="12" fillId="0" borderId="23">
      <protection locked="0"/>
    </xf>
    <xf numFmtId="166" fontId="11" fillId="0" borderId="23">
      <protection locked="0"/>
    </xf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/>
    <xf numFmtId="0" fontId="1" fillId="0" borderId="0"/>
    <xf numFmtId="0" fontId="17" fillId="0" borderId="0" applyFill="0" applyBorder="0"/>
    <xf numFmtId="0" fontId="28" fillId="0" borderId="0"/>
  </cellStyleXfs>
  <cellXfs count="151">
    <xf numFmtId="0" fontId="0" fillId="0" borderId="0" xfId="0"/>
    <xf numFmtId="4" fontId="0" fillId="0" borderId="2" xfId="0" applyNumberFormat="1" applyBorder="1"/>
    <xf numFmtId="4" fontId="0" fillId="0" borderId="3" xfId="0" applyNumberFormat="1" applyBorder="1"/>
    <xf numFmtId="4" fontId="3" fillId="0" borderId="0" xfId="0" applyNumberFormat="1" applyFont="1"/>
    <xf numFmtId="49" fontId="3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3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3" fillId="2" borderId="1" xfId="0" applyFont="1" applyFill="1" applyBorder="1"/>
    <xf numFmtId="0" fontId="7" fillId="2" borderId="14" xfId="0" applyFont="1" applyFill="1" applyBorder="1"/>
    <xf numFmtId="0" fontId="7" fillId="2" borderId="6" xfId="0" applyFont="1" applyFill="1" applyBorder="1" applyProtection="1">
      <protection hidden="1"/>
    </xf>
    <xf numFmtId="0" fontId="7" fillId="2" borderId="6" xfId="0" applyFont="1" applyFill="1" applyBorder="1"/>
    <xf numFmtId="0" fontId="4" fillId="0" borderId="15" xfId="0" applyFont="1" applyBorder="1"/>
    <xf numFmtId="0" fontId="4" fillId="0" borderId="16" xfId="0" applyFont="1" applyBorder="1"/>
    <xf numFmtId="4" fontId="0" fillId="0" borderId="0" xfId="0" applyNumberFormat="1" applyAlignment="1">
      <alignment vertical="top"/>
    </xf>
    <xf numFmtId="49" fontId="3" fillId="0" borderId="18" xfId="0" applyNumberFormat="1" applyFont="1" applyBorder="1" applyAlignment="1">
      <alignment vertical="top"/>
    </xf>
    <xf numFmtId="4" fontId="0" fillId="0" borderId="18" xfId="0" applyNumberFormat="1" applyBorder="1"/>
    <xf numFmtId="4" fontId="3" fillId="0" borderId="19" xfId="0" applyNumberFormat="1" applyFont="1" applyBorder="1"/>
    <xf numFmtId="49" fontId="3" fillId="0" borderId="17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left" vertical="top"/>
    </xf>
    <xf numFmtId="4" fontId="3" fillId="0" borderId="18" xfId="0" applyNumberFormat="1" applyFont="1" applyBorder="1"/>
    <xf numFmtId="0" fontId="4" fillId="0" borderId="20" xfId="0" applyFont="1" applyBorder="1"/>
    <xf numFmtId="0" fontId="3" fillId="2" borderId="1" xfId="0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24" xfId="0" applyBorder="1"/>
    <xf numFmtId="49" fontId="0" fillId="0" borderId="25" xfId="0" applyNumberFormat="1" applyBorder="1" applyAlignment="1">
      <alignment vertical="top"/>
    </xf>
    <xf numFmtId="49" fontId="0" fillId="0" borderId="25" xfId="0" applyNumberFormat="1" applyBorder="1" applyAlignment="1">
      <alignment horizontal="justify" vertical="justify"/>
    </xf>
    <xf numFmtId="4" fontId="0" fillId="0" borderId="25" xfId="0" applyNumberFormat="1" applyBorder="1"/>
    <xf numFmtId="0" fontId="0" fillId="0" borderId="26" xfId="0" applyBorder="1"/>
    <xf numFmtId="0" fontId="0" fillId="0" borderId="26" xfId="0" applyBorder="1" applyAlignment="1">
      <alignment horizontal="justify" vertical="justify"/>
    </xf>
    <xf numFmtId="4" fontId="0" fillId="0" borderId="26" xfId="0" applyNumberFormat="1" applyBorder="1" applyAlignment="1">
      <alignment horizontal="right"/>
    </xf>
    <xf numFmtId="4" fontId="0" fillId="0" borderId="26" xfId="0" applyNumberFormat="1" applyBorder="1"/>
    <xf numFmtId="49" fontId="0" fillId="0" borderId="27" xfId="0" applyNumberFormat="1" applyBorder="1" applyAlignment="1">
      <alignment vertical="top"/>
    </xf>
    <xf numFmtId="49" fontId="3" fillId="0" borderId="27" xfId="0" applyNumberFormat="1" applyFont="1" applyBorder="1" applyAlignment="1">
      <alignment vertical="top"/>
    </xf>
    <xf numFmtId="49" fontId="3" fillId="0" borderId="27" xfId="0" applyNumberFormat="1" applyFont="1" applyBorder="1" applyAlignment="1">
      <alignment horizontal="justify" vertical="justify"/>
    </xf>
    <xf numFmtId="4" fontId="0" fillId="0" borderId="27" xfId="0" applyNumberFormat="1" applyBorder="1"/>
    <xf numFmtId="0" fontId="4" fillId="0" borderId="30" xfId="0" applyFont="1" applyBorder="1"/>
    <xf numFmtId="4" fontId="0" fillId="0" borderId="8" xfId="0" applyNumberFormat="1" applyBorder="1"/>
    <xf numFmtId="4" fontId="4" fillId="0" borderId="31" xfId="0" applyNumberFormat="1" applyFont="1" applyBorder="1"/>
    <xf numFmtId="4" fontId="4" fillId="0" borderId="32" xfId="0" applyNumberFormat="1" applyFont="1" applyBorder="1"/>
    <xf numFmtId="4" fontId="4" fillId="2" borderId="9" xfId="0" applyNumberFormat="1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" fontId="4" fillId="0" borderId="0" xfId="0" applyNumberFormat="1" applyFont="1"/>
    <xf numFmtId="49" fontId="3" fillId="0" borderId="33" xfId="0" applyNumberFormat="1" applyFont="1" applyBorder="1" applyAlignment="1">
      <alignment vertical="top"/>
    </xf>
    <xf numFmtId="49" fontId="3" fillId="0" borderId="33" xfId="0" applyNumberFormat="1" applyFont="1" applyBorder="1" applyAlignment="1">
      <alignment horizontal="justify" vertical="justify"/>
    </xf>
    <xf numFmtId="49" fontId="27" fillId="0" borderId="17" xfId="0" applyNumberFormat="1" applyFont="1" applyBorder="1" applyAlignment="1">
      <alignment vertical="top"/>
    </xf>
    <xf numFmtId="49" fontId="30" fillId="0" borderId="18" xfId="0" applyNumberFormat="1" applyFont="1" applyBorder="1" applyAlignment="1">
      <alignment vertical="top"/>
    </xf>
    <xf numFmtId="49" fontId="30" fillId="0" borderId="18" xfId="0" applyNumberFormat="1" applyFont="1" applyBorder="1" applyAlignment="1">
      <alignment horizontal="justify" vertical="justify"/>
    </xf>
    <xf numFmtId="0" fontId="27" fillId="0" borderId="18" xfId="0" applyFont="1" applyBorder="1"/>
    <xf numFmtId="4" fontId="27" fillId="0" borderId="18" xfId="0" applyNumberFormat="1" applyFont="1" applyBorder="1"/>
    <xf numFmtId="4" fontId="27" fillId="0" borderId="19" xfId="0" applyNumberFormat="1" applyFont="1" applyBorder="1"/>
    <xf numFmtId="0" fontId="0" fillId="0" borderId="27" xfId="0" applyBorder="1"/>
    <xf numFmtId="49" fontId="0" fillId="0" borderId="33" xfId="0" applyNumberFormat="1" applyBorder="1" applyAlignment="1">
      <alignment vertical="top"/>
    </xf>
    <xf numFmtId="4" fontId="0" fillId="0" borderId="33" xfId="0" applyNumberFormat="1" applyBorder="1"/>
    <xf numFmtId="0" fontId="0" fillId="0" borderId="33" xfId="0" applyBorder="1"/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justify" vertical="justify"/>
    </xf>
    <xf numFmtId="4" fontId="0" fillId="0" borderId="28" xfId="0" applyNumberFormat="1" applyBorder="1"/>
    <xf numFmtId="49" fontId="0" fillId="0" borderId="8" xfId="0" applyNumberFormat="1" applyBorder="1"/>
    <xf numFmtId="0" fontId="30" fillId="0" borderId="30" xfId="0" applyFont="1" applyBorder="1"/>
    <xf numFmtId="0" fontId="30" fillId="0" borderId="20" xfId="0" applyFont="1" applyBorder="1"/>
    <xf numFmtId="0" fontId="30" fillId="0" borderId="20" xfId="0" applyFont="1" applyBorder="1" applyAlignment="1">
      <alignment horizontal="right"/>
    </xf>
    <xf numFmtId="4" fontId="30" fillId="0" borderId="4" xfId="0" applyNumberFormat="1" applyFont="1" applyBorder="1"/>
    <xf numFmtId="0" fontId="30" fillId="0" borderId="15" xfId="0" applyFont="1" applyBorder="1"/>
    <xf numFmtId="0" fontId="30" fillId="0" borderId="16" xfId="0" applyFont="1" applyBorder="1"/>
    <xf numFmtId="0" fontId="30" fillId="0" borderId="16" xfId="0" applyFont="1" applyBorder="1" applyAlignment="1">
      <alignment horizontal="right"/>
    </xf>
    <xf numFmtId="4" fontId="30" fillId="0" borderId="29" xfId="0" applyNumberFormat="1" applyFont="1" applyBorder="1"/>
    <xf numFmtId="0" fontId="29" fillId="2" borderId="14" xfId="0" applyFont="1" applyFill="1" applyBorder="1"/>
    <xf numFmtId="0" fontId="29" fillId="2" borderId="6" xfId="0" applyFont="1" applyFill="1" applyBorder="1" applyProtection="1">
      <protection hidden="1"/>
    </xf>
    <xf numFmtId="0" fontId="29" fillId="2" borderId="6" xfId="0" applyFont="1" applyFill="1" applyBorder="1" applyAlignment="1">
      <alignment horizontal="right"/>
    </xf>
    <xf numFmtId="0" fontId="29" fillId="2" borderId="6" xfId="0" applyFont="1" applyFill="1" applyBorder="1"/>
    <xf numFmtId="4" fontId="30" fillId="2" borderId="13" xfId="0" applyNumberFormat="1" applyFont="1" applyFill="1" applyBorder="1"/>
    <xf numFmtId="49" fontId="0" fillId="0" borderId="7" xfId="0" applyNumberFormat="1" applyBorder="1"/>
    <xf numFmtId="4" fontId="4" fillId="2" borderId="13" xfId="0" applyNumberFormat="1" applyFont="1" applyFill="1" applyBorder="1"/>
    <xf numFmtId="0" fontId="7" fillId="2" borderId="6" xfId="0" applyFont="1" applyFill="1" applyBorder="1" applyAlignment="1">
      <alignment horizontal="right"/>
    </xf>
    <xf numFmtId="4" fontId="4" fillId="0" borderId="29" xfId="0" applyNumberFormat="1" applyFont="1" applyBorder="1"/>
    <xf numFmtId="0" fontId="4" fillId="0" borderId="16" xfId="0" applyFont="1" applyBorder="1" applyAlignment="1">
      <alignment horizontal="right"/>
    </xf>
    <xf numFmtId="4" fontId="4" fillId="0" borderId="4" xfId="0" applyNumberFormat="1" applyFont="1" applyBorder="1"/>
    <xf numFmtId="0" fontId="4" fillId="0" borderId="20" xfId="0" applyFont="1" applyBorder="1" applyAlignment="1">
      <alignment horizontal="right"/>
    </xf>
    <xf numFmtId="49" fontId="0" fillId="0" borderId="8" xfId="0" applyNumberFormat="1" applyBorder="1" applyAlignment="1">
      <alignment horizontal="left"/>
    </xf>
    <xf numFmtId="4" fontId="0" fillId="0" borderId="25" xfId="0" applyNumberFormat="1" applyBorder="1" applyAlignment="1">
      <alignment horizontal="left"/>
    </xf>
    <xf numFmtId="49" fontId="0" fillId="0" borderId="25" xfId="0" applyNumberFormat="1" applyBorder="1" applyAlignment="1">
      <alignment horizontal="justify" vertical="center"/>
    </xf>
    <xf numFmtId="49" fontId="4" fillId="0" borderId="25" xfId="0" applyNumberFormat="1" applyFont="1" applyBorder="1" applyAlignment="1">
      <alignment vertical="top"/>
    </xf>
    <xf numFmtId="49" fontId="0" fillId="0" borderId="33" xfId="0" applyNumberFormat="1" applyBorder="1" applyAlignment="1">
      <alignment horizontal="justify" vertical="justify"/>
    </xf>
    <xf numFmtId="4" fontId="0" fillId="0" borderId="34" xfId="0" applyNumberFormat="1" applyBorder="1"/>
    <xf numFmtId="49" fontId="0" fillId="0" borderId="34" xfId="0" applyNumberFormat="1" applyBorder="1" applyAlignment="1">
      <alignment horizontal="justify" vertical="justify"/>
    </xf>
    <xf numFmtId="49" fontId="0" fillId="0" borderId="34" xfId="0" applyNumberFormat="1" applyBorder="1" applyAlignment="1">
      <alignment vertical="top"/>
    </xf>
    <xf numFmtId="4" fontId="32" fillId="0" borderId="27" xfId="0" applyNumberFormat="1" applyFont="1" applyBorder="1"/>
    <xf numFmtId="4" fontId="33" fillId="0" borderId="19" xfId="0" applyNumberFormat="1" applyFont="1" applyBorder="1"/>
    <xf numFmtId="4" fontId="33" fillId="0" borderId="18" xfId="0" applyNumberFormat="1" applyFont="1" applyBorder="1"/>
    <xf numFmtId="0" fontId="34" fillId="0" borderId="18" xfId="0" applyFont="1" applyBorder="1"/>
    <xf numFmtId="4" fontId="32" fillId="0" borderId="18" xfId="0" applyNumberFormat="1" applyFont="1" applyBorder="1"/>
    <xf numFmtId="49" fontId="4" fillId="0" borderId="18" xfId="0" applyNumberFormat="1" applyFont="1" applyBorder="1" applyAlignment="1">
      <alignment horizontal="justify" vertical="justify"/>
    </xf>
    <xf numFmtId="49" fontId="4" fillId="0" borderId="18" xfId="0" applyNumberFormat="1" applyFont="1" applyBorder="1" applyAlignment="1">
      <alignment vertical="top"/>
    </xf>
    <xf numFmtId="49" fontId="34" fillId="0" borderId="17" xfId="0" applyNumberFormat="1" applyFont="1" applyBorder="1" applyAlignment="1">
      <alignment vertical="top"/>
    </xf>
    <xf numFmtId="49" fontId="0" fillId="0" borderId="25" xfId="0" applyNumberFormat="1" applyBorder="1" applyAlignment="1">
      <alignment horizontal="justify" vertical="justify" wrapText="1"/>
    </xf>
    <xf numFmtId="49" fontId="0" fillId="0" borderId="35" xfId="0" applyNumberFormat="1" applyBorder="1" applyAlignment="1">
      <alignment vertical="top"/>
    </xf>
    <xf numFmtId="49" fontId="3" fillId="0" borderId="35" xfId="0" applyNumberFormat="1" applyFont="1" applyBorder="1" applyAlignment="1">
      <alignment vertical="top"/>
    </xf>
    <xf numFmtId="4" fontId="0" fillId="0" borderId="35" xfId="0" applyNumberFormat="1" applyBorder="1" applyAlignment="1">
      <alignment horizontal="right"/>
    </xf>
    <xf numFmtId="4" fontId="0" fillId="0" borderId="35" xfId="0" applyNumberFormat="1" applyBorder="1"/>
    <xf numFmtId="4" fontId="3" fillId="0" borderId="26" xfId="0" applyNumberFormat="1" applyFont="1" applyBorder="1"/>
    <xf numFmtId="49" fontId="4" fillId="0" borderId="17" xfId="0" applyNumberFormat="1" applyFont="1" applyBorder="1" applyAlignment="1">
      <alignment vertical="top"/>
    </xf>
    <xf numFmtId="4" fontId="4" fillId="0" borderId="18" xfId="0" applyNumberFormat="1" applyFont="1" applyBorder="1" applyAlignment="1">
      <alignment horizontal="right"/>
    </xf>
    <xf numFmtId="4" fontId="4" fillId="0" borderId="18" xfId="0" applyNumberFormat="1" applyFont="1" applyBorder="1"/>
    <xf numFmtId="4" fontId="4" fillId="0" borderId="19" xfId="0" applyNumberFormat="1" applyFont="1" applyBorder="1"/>
    <xf numFmtId="49" fontId="4" fillId="0" borderId="27" xfId="0" applyNumberFormat="1" applyFont="1" applyBorder="1" applyAlignment="1">
      <alignment vertical="top"/>
    </xf>
    <xf numFmtId="49" fontId="4" fillId="0" borderId="27" xfId="0" applyNumberFormat="1" applyFont="1" applyBorder="1" applyAlignment="1">
      <alignment horizontal="justify" vertical="justify"/>
    </xf>
    <xf numFmtId="4" fontId="4" fillId="0" borderId="27" xfId="0" applyNumberFormat="1" applyFont="1" applyBorder="1" applyAlignment="1">
      <alignment horizontal="right"/>
    </xf>
    <xf numFmtId="4" fontId="4" fillId="0" borderId="27" xfId="0" applyNumberFormat="1" applyFont="1" applyBorder="1"/>
    <xf numFmtId="4" fontId="0" fillId="0" borderId="34" xfId="0" applyNumberFormat="1" applyBorder="1" applyAlignment="1">
      <alignment horizontal="right"/>
    </xf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right"/>
    </xf>
    <xf numFmtId="171" fontId="0" fillId="0" borderId="8" xfId="0" applyNumberFormat="1" applyBorder="1" applyAlignment="1">
      <alignment horizontal="left"/>
    </xf>
    <xf numFmtId="49" fontId="4" fillId="0" borderId="18" xfId="0" applyNumberFormat="1" applyFont="1" applyBorder="1" applyAlignment="1">
      <alignment horizontal="left" vertical="top"/>
    </xf>
    <xf numFmtId="0" fontId="27" fillId="0" borderId="0" xfId="0" applyFont="1"/>
    <xf numFmtId="0" fontId="34" fillId="0" borderId="0" xfId="0" applyFont="1"/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right"/>
    </xf>
    <xf numFmtId="4" fontId="0" fillId="0" borderId="25" xfId="0" applyNumberFormat="1" applyBorder="1" applyAlignment="1">
      <alignment horizontal="right"/>
    </xf>
    <xf numFmtId="49" fontId="3" fillId="0" borderId="25" xfId="0" applyNumberFormat="1" applyFont="1" applyBorder="1" applyAlignment="1">
      <alignment vertical="top"/>
    </xf>
    <xf numFmtId="49" fontId="3" fillId="0" borderId="25" xfId="0" applyNumberFormat="1" applyFont="1" applyBorder="1" applyAlignment="1">
      <alignment horizontal="justify" vertical="justify"/>
    </xf>
    <xf numFmtId="49" fontId="0" fillId="0" borderId="17" xfId="0" applyNumberFormat="1" applyBorder="1" applyAlignment="1">
      <alignment vertical="top"/>
    </xf>
    <xf numFmtId="49" fontId="3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7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1" fillId="0" borderId="0" xfId="0" applyFont="1" applyAlignment="1">
      <alignment horizontal="center"/>
    </xf>
  </cellXfs>
  <cellStyles count="507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8" xfId="506" xr:uid="{00000000-0005-0000-0000-0000D1010000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"/>
  <sheetViews>
    <sheetView tabSelected="1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144" t="s">
        <v>29</v>
      </c>
      <c r="C2" s="144"/>
      <c r="D2" s="144"/>
      <c r="E2" s="144"/>
      <c r="F2" s="144"/>
      <c r="G2" s="144"/>
      <c r="H2" s="54"/>
    </row>
    <row r="3" spans="2:10" ht="36" customHeight="1" x14ac:dyDescent="0.25">
      <c r="B3" s="148" t="s">
        <v>79</v>
      </c>
      <c r="C3" s="148"/>
      <c r="D3" s="148"/>
      <c r="E3" s="148"/>
      <c r="F3" s="148"/>
      <c r="G3" s="148"/>
      <c r="H3" s="56"/>
    </row>
    <row r="4" spans="2:10" ht="18" x14ac:dyDescent="0.25">
      <c r="B4" s="144" t="s">
        <v>39</v>
      </c>
      <c r="C4" s="144"/>
      <c r="D4" s="144"/>
      <c r="E4" s="144"/>
      <c r="F4" s="144"/>
      <c r="G4" s="144"/>
      <c r="H4" s="54"/>
    </row>
    <row r="5" spans="2:10" ht="18" x14ac:dyDescent="0.25">
      <c r="B5" s="57"/>
      <c r="C5" s="57"/>
      <c r="D5" s="57"/>
      <c r="E5" s="57"/>
      <c r="F5" s="57"/>
      <c r="G5" s="57"/>
      <c r="H5" s="57"/>
    </row>
    <row r="6" spans="2:10" ht="20.25" x14ac:dyDescent="0.3">
      <c r="B6" s="147" t="s">
        <v>14</v>
      </c>
      <c r="C6" s="147"/>
      <c r="D6" s="147"/>
      <c r="E6" s="147"/>
      <c r="F6" s="147"/>
      <c r="G6" s="147"/>
      <c r="H6" s="55"/>
    </row>
    <row r="7" spans="2:10" ht="13.5" thickBot="1" x14ac:dyDescent="0.25">
      <c r="B7" s="11"/>
      <c r="C7" s="11"/>
      <c r="D7" s="11"/>
      <c r="E7" s="11"/>
      <c r="F7" s="11"/>
      <c r="G7" s="11"/>
    </row>
    <row r="8" spans="2:10" x14ac:dyDescent="0.2">
      <c r="B8" s="74" t="s">
        <v>7</v>
      </c>
      <c r="C8" s="37" t="s">
        <v>71</v>
      </c>
      <c r="G8" s="50">
        <f>preddela!H21</f>
        <v>0</v>
      </c>
      <c r="H8" s="5"/>
    </row>
    <row r="9" spans="2:10" x14ac:dyDescent="0.2">
      <c r="B9" s="74" t="s">
        <v>40</v>
      </c>
      <c r="C9" t="s">
        <v>31</v>
      </c>
      <c r="G9" s="50">
        <f>'Cesta z odvodnjavanjem'!H40</f>
        <v>0</v>
      </c>
      <c r="H9" s="5"/>
    </row>
    <row r="10" spans="2:10" x14ac:dyDescent="0.2">
      <c r="B10" s="74" t="s">
        <v>52</v>
      </c>
      <c r="C10" t="s">
        <v>42</v>
      </c>
      <c r="G10" s="50">
        <f>'AB pilot'!H29</f>
        <v>0</v>
      </c>
      <c r="H10" s="5"/>
    </row>
    <row r="11" spans="2:10" x14ac:dyDescent="0.2">
      <c r="B11" s="74" t="s">
        <v>59</v>
      </c>
      <c r="C11" t="s">
        <v>63</v>
      </c>
      <c r="G11" s="50">
        <f>'AB greda'!H29</f>
        <v>0</v>
      </c>
      <c r="H11" s="5"/>
    </row>
    <row r="12" spans="2:10" x14ac:dyDescent="0.2">
      <c r="B12" s="74" t="s">
        <v>77</v>
      </c>
      <c r="C12" t="s">
        <v>58</v>
      </c>
      <c r="G12" s="50">
        <f>'tuje storitve'!H21</f>
        <v>22000</v>
      </c>
      <c r="H12" s="5"/>
    </row>
    <row r="13" spans="2:10" ht="13.5" thickBot="1" x14ac:dyDescent="0.25">
      <c r="B13" s="12"/>
      <c r="C13" s="15"/>
      <c r="D13" s="11"/>
      <c r="E13" s="11"/>
      <c r="F13" s="11"/>
      <c r="G13" s="12"/>
    </row>
    <row r="14" spans="2:10" ht="16.5" thickBot="1" x14ac:dyDescent="0.3">
      <c r="B14" s="49"/>
      <c r="C14" s="31" t="s">
        <v>10</v>
      </c>
      <c r="D14" s="31"/>
      <c r="E14" s="31"/>
      <c r="F14" s="31"/>
      <c r="G14" s="51">
        <f>SUM(G8:G13)</f>
        <v>22000</v>
      </c>
      <c r="H14" s="58"/>
    </row>
    <row r="15" spans="2:10" ht="16.5" thickTop="1" x14ac:dyDescent="0.25">
      <c r="B15" s="22"/>
      <c r="C15" s="23" t="s">
        <v>17</v>
      </c>
      <c r="D15" s="23"/>
      <c r="E15" s="23"/>
      <c r="F15" s="23"/>
      <c r="G15" s="52">
        <f>G14*0.22</f>
        <v>4840</v>
      </c>
      <c r="H15" s="58"/>
      <c r="J15" s="5"/>
    </row>
    <row r="16" spans="2:10" ht="18.75" thickBot="1" x14ac:dyDescent="0.3">
      <c r="B16" s="19"/>
      <c r="C16" s="20" t="s">
        <v>11</v>
      </c>
      <c r="D16" s="21"/>
      <c r="E16" s="21"/>
      <c r="F16" s="21"/>
      <c r="G16" s="53">
        <f>G15+G14</f>
        <v>26840</v>
      </c>
      <c r="H16" s="58"/>
    </row>
  </sheetData>
  <mergeCells count="4">
    <mergeCell ref="B2:G2"/>
    <mergeCell ref="B6:G6"/>
    <mergeCell ref="B4:G4"/>
    <mergeCell ref="B3:G3"/>
  </mergeCells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7491-FA06-4373-87A0-453E4748F053}">
  <dimension ref="B1:P23"/>
  <sheetViews>
    <sheetView view="pageBreakPreview" zoomScaleSheetLayoutView="50" workbookViewId="0">
      <selection activeCell="G12" sqref="G12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34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2:10" ht="18" x14ac:dyDescent="0.25">
      <c r="B1" s="144" t="s">
        <v>29</v>
      </c>
      <c r="C1" s="144"/>
      <c r="D1" s="144"/>
      <c r="E1" s="144"/>
      <c r="F1" s="144"/>
      <c r="G1" s="144"/>
      <c r="H1" s="144"/>
    </row>
    <row r="2" spans="2:10" ht="30" customHeight="1" x14ac:dyDescent="0.2">
      <c r="B2" s="145" t="s">
        <v>79</v>
      </c>
      <c r="C2" s="145"/>
      <c r="D2" s="145"/>
      <c r="E2" s="145"/>
      <c r="F2" s="145"/>
      <c r="G2" s="145"/>
      <c r="H2" s="145"/>
    </row>
    <row r="3" spans="2:10" ht="15" x14ac:dyDescent="0.25">
      <c r="B3" s="146" t="s">
        <v>71</v>
      </c>
      <c r="C3" s="146"/>
      <c r="D3" s="146"/>
      <c r="E3" s="146"/>
      <c r="F3" s="146"/>
      <c r="G3" s="146"/>
      <c r="H3" s="146"/>
    </row>
    <row r="5" spans="2:10" x14ac:dyDescent="0.2">
      <c r="B5" s="18" t="s">
        <v>0</v>
      </c>
      <c r="C5" s="18" t="s">
        <v>1</v>
      </c>
      <c r="D5" s="18" t="s">
        <v>2</v>
      </c>
      <c r="E5" s="32" t="s">
        <v>3</v>
      </c>
      <c r="F5" s="18" t="s">
        <v>4</v>
      </c>
      <c r="G5" s="18" t="s">
        <v>5</v>
      </c>
      <c r="H5" s="18" t="s">
        <v>6</v>
      </c>
    </row>
    <row r="6" spans="2:10" ht="13.5" thickBot="1" x14ac:dyDescent="0.25">
      <c r="B6" s="41"/>
      <c r="C6" s="41"/>
      <c r="D6" s="42"/>
      <c r="E6" s="43"/>
      <c r="F6" s="44"/>
      <c r="G6" s="44"/>
      <c r="H6" s="44"/>
    </row>
    <row r="7" spans="2:10" s="132" customFormat="1" ht="16.5" thickBot="1" x14ac:dyDescent="0.3">
      <c r="B7" s="117"/>
      <c r="C7" s="109" t="s">
        <v>7</v>
      </c>
      <c r="D7" s="130" t="s">
        <v>71</v>
      </c>
      <c r="E7" s="118"/>
      <c r="F7" s="119"/>
      <c r="G7" s="119"/>
      <c r="H7" s="120"/>
      <c r="I7" s="131"/>
      <c r="J7" s="131"/>
    </row>
    <row r="8" spans="2:10" s="132" customFormat="1" ht="15.75" x14ac:dyDescent="0.25">
      <c r="B8" s="133"/>
      <c r="C8" s="133"/>
      <c r="D8" s="134"/>
      <c r="E8" s="135"/>
      <c r="F8" s="58"/>
      <c r="G8" s="58"/>
      <c r="H8" s="58"/>
      <c r="I8" s="131"/>
      <c r="J8" s="131"/>
    </row>
    <row r="9" spans="2:10" s="132" customFormat="1" ht="51" x14ac:dyDescent="0.2">
      <c r="B9" s="38" t="s">
        <v>8</v>
      </c>
      <c r="C9" s="38"/>
      <c r="D9" s="39" t="s">
        <v>72</v>
      </c>
      <c r="E9" s="136" t="s">
        <v>45</v>
      </c>
      <c r="F9" s="40">
        <v>1</v>
      </c>
      <c r="G9" s="40">
        <v>0</v>
      </c>
      <c r="H9" s="40">
        <f>F9*G9</f>
        <v>0</v>
      </c>
      <c r="I9" s="131"/>
      <c r="J9" s="131"/>
    </row>
    <row r="10" spans="2:10" ht="15" customHeight="1" x14ac:dyDescent="0.2">
      <c r="B10" s="38"/>
      <c r="C10" s="137"/>
      <c r="D10" s="138"/>
      <c r="E10" s="136"/>
      <c r="F10" s="40"/>
      <c r="G10" s="40"/>
      <c r="H10" s="40"/>
    </row>
    <row r="11" spans="2:10" ht="58.5" customHeight="1" x14ac:dyDescent="0.2">
      <c r="B11" s="38" t="s">
        <v>15</v>
      </c>
      <c r="C11" s="38"/>
      <c r="D11" s="39" t="s">
        <v>73</v>
      </c>
      <c r="E11" s="96" t="s">
        <v>45</v>
      </c>
      <c r="F11" s="40">
        <v>1</v>
      </c>
      <c r="G11" s="40">
        <v>0</v>
      </c>
      <c r="H11" s="40">
        <f>F11*G11</f>
        <v>0</v>
      </c>
    </row>
    <row r="12" spans="2:10" ht="15" customHeight="1" thickBot="1" x14ac:dyDescent="0.25">
      <c r="B12" s="38"/>
      <c r="C12" s="38"/>
      <c r="D12" s="39"/>
      <c r="E12" s="136"/>
      <c r="F12" s="40"/>
      <c r="G12" s="40"/>
      <c r="H12" s="40"/>
    </row>
    <row r="13" spans="2:10" ht="13.5" thickBot="1" x14ac:dyDescent="0.25">
      <c r="B13" s="139"/>
      <c r="C13" s="25" t="s">
        <v>7</v>
      </c>
      <c r="D13" s="140" t="s">
        <v>74</v>
      </c>
      <c r="E13" s="141"/>
      <c r="F13" s="26"/>
      <c r="G13" s="26"/>
      <c r="H13" s="27">
        <f>SUM(H9:H12)</f>
        <v>0</v>
      </c>
    </row>
    <row r="14" spans="2:10" x14ac:dyDescent="0.2">
      <c r="B14" s="7"/>
      <c r="C14" s="4"/>
      <c r="D14" s="8"/>
      <c r="E14" s="33"/>
      <c r="F14" s="5"/>
      <c r="G14" s="5"/>
      <c r="H14" s="3"/>
    </row>
    <row r="15" spans="2:10" x14ac:dyDescent="0.2">
      <c r="B15" s="7"/>
      <c r="C15" s="7"/>
      <c r="D15" s="6"/>
      <c r="E15" s="33"/>
      <c r="F15" s="5"/>
      <c r="G15" s="24"/>
      <c r="H15" s="5"/>
    </row>
    <row r="16" spans="2:10" ht="20.25" x14ac:dyDescent="0.3">
      <c r="C16" s="147" t="s">
        <v>14</v>
      </c>
      <c r="D16" s="147"/>
      <c r="E16" s="147"/>
      <c r="F16" s="147"/>
      <c r="G16" s="147"/>
      <c r="H16" s="147"/>
    </row>
    <row r="17" spans="2:8" ht="13.5" thickBot="1" x14ac:dyDescent="0.25">
      <c r="C17" s="11"/>
      <c r="D17" s="11"/>
      <c r="E17" s="35"/>
      <c r="F17" s="11"/>
      <c r="G17" s="11"/>
    </row>
    <row r="18" spans="2:8" x14ac:dyDescent="0.2">
      <c r="C18" s="142" t="s">
        <v>7</v>
      </c>
      <c r="D18" s="13" t="s">
        <v>71</v>
      </c>
      <c r="E18" s="36"/>
      <c r="F18" s="13"/>
      <c r="G18" s="14"/>
      <c r="H18" s="1">
        <f>H13</f>
        <v>0</v>
      </c>
    </row>
    <row r="19" spans="2:8" x14ac:dyDescent="0.2">
      <c r="B19" s="9"/>
      <c r="C19" s="143" t="s">
        <v>30</v>
      </c>
      <c r="D19" s="10" t="s">
        <v>12</v>
      </c>
      <c r="G19" s="9"/>
      <c r="H19" s="2">
        <f>SUM(H18:H18)*0.1</f>
        <v>0</v>
      </c>
    </row>
    <row r="20" spans="2:8" ht="13.5" thickBot="1" x14ac:dyDescent="0.25">
      <c r="C20" s="12"/>
      <c r="D20" s="15"/>
      <c r="E20" s="35"/>
      <c r="F20" s="11"/>
      <c r="G20" s="16"/>
      <c r="H20" s="17"/>
    </row>
    <row r="21" spans="2:8" ht="16.5" thickBot="1" x14ac:dyDescent="0.3">
      <c r="C21" s="49"/>
      <c r="D21" s="31" t="s">
        <v>10</v>
      </c>
      <c r="E21" s="94"/>
      <c r="F21" s="31"/>
      <c r="G21" s="31"/>
      <c r="H21" s="93">
        <f>SUM(H18:H20)</f>
        <v>0</v>
      </c>
    </row>
    <row r="22" spans="2:8" ht="16.5" thickTop="1" x14ac:dyDescent="0.25">
      <c r="C22" s="22"/>
      <c r="D22" s="23" t="s">
        <v>17</v>
      </c>
      <c r="E22" s="92"/>
      <c r="F22" s="23"/>
      <c r="G22" s="23"/>
      <c r="H22" s="91">
        <f>H21*0.22</f>
        <v>0</v>
      </c>
    </row>
    <row r="23" spans="2:8" ht="18.75" thickBot="1" x14ac:dyDescent="0.3">
      <c r="C23" s="19"/>
      <c r="D23" s="20" t="s">
        <v>11</v>
      </c>
      <c r="E23" s="90"/>
      <c r="F23" s="21"/>
      <c r="G23" s="21"/>
      <c r="H23" s="89">
        <f>H22+H21</f>
        <v>0</v>
      </c>
    </row>
  </sheetData>
  <mergeCells count="4">
    <mergeCell ref="B1:H1"/>
    <mergeCell ref="B2:H2"/>
    <mergeCell ref="B3:H3"/>
    <mergeCell ref="C16:H1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42"/>
  <sheetViews>
    <sheetView view="pageBreakPreview" topLeftCell="A25" zoomScaleNormal="100" zoomScaleSheetLayoutView="100" zoomScalePageLayoutView="85" workbookViewId="0">
      <selection activeCell="H26" sqref="H26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4.28515625" style="34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8" ht="18" x14ac:dyDescent="0.25">
      <c r="B1" s="149" t="s">
        <v>29</v>
      </c>
      <c r="C1" s="149"/>
      <c r="D1" s="149"/>
      <c r="E1" s="149"/>
      <c r="F1" s="149"/>
      <c r="G1" s="149"/>
      <c r="H1" s="149"/>
    </row>
    <row r="2" spans="2:8" ht="30" customHeight="1" x14ac:dyDescent="0.2">
      <c r="B2" s="145" t="s">
        <v>79</v>
      </c>
      <c r="C2" s="145"/>
      <c r="D2" s="145"/>
      <c r="E2" s="145"/>
      <c r="F2" s="145"/>
      <c r="G2" s="145"/>
      <c r="H2" s="145"/>
    </row>
    <row r="4" spans="2:8" x14ac:dyDescent="0.2">
      <c r="B4" s="18" t="s">
        <v>0</v>
      </c>
      <c r="C4" s="18" t="s">
        <v>1</v>
      </c>
      <c r="D4" s="18" t="s">
        <v>2</v>
      </c>
      <c r="E4" s="32" t="s">
        <v>3</v>
      </c>
      <c r="F4" s="18" t="s">
        <v>4</v>
      </c>
      <c r="G4" s="18" t="s">
        <v>5</v>
      </c>
      <c r="H4" s="18" t="s">
        <v>6</v>
      </c>
    </row>
    <row r="5" spans="2:8" ht="13.5" thickBot="1" x14ac:dyDescent="0.25">
      <c r="B5" s="41"/>
      <c r="C5" s="41"/>
      <c r="D5" s="42"/>
      <c r="E5" s="43"/>
      <c r="F5" s="44"/>
      <c r="G5" s="44"/>
      <c r="H5" s="44"/>
    </row>
    <row r="6" spans="2:8" ht="16.5" thickBot="1" x14ac:dyDescent="0.25">
      <c r="B6" s="61"/>
      <c r="C6" s="62" t="s">
        <v>40</v>
      </c>
      <c r="D6" s="63" t="s">
        <v>31</v>
      </c>
      <c r="E6" s="26"/>
      <c r="F6" s="64"/>
      <c r="G6" s="65"/>
      <c r="H6" s="66"/>
    </row>
    <row r="7" spans="2:8" ht="15" customHeight="1" x14ac:dyDescent="0.2">
      <c r="B7" s="45"/>
      <c r="C7" s="46"/>
      <c r="D7" s="47"/>
      <c r="E7" s="48"/>
      <c r="F7" s="67"/>
      <c r="G7" s="48"/>
      <c r="H7" s="48"/>
    </row>
    <row r="8" spans="2:8" ht="25.5" x14ac:dyDescent="0.2">
      <c r="B8" s="38" t="s">
        <v>8</v>
      </c>
      <c r="C8" s="38"/>
      <c r="D8" s="39" t="s">
        <v>64</v>
      </c>
      <c r="E8" s="40" t="s">
        <v>13</v>
      </c>
      <c r="F8" s="40">
        <v>211</v>
      </c>
      <c r="G8" s="40">
        <v>0</v>
      </c>
      <c r="H8" s="40">
        <f>G8*F8</f>
        <v>0</v>
      </c>
    </row>
    <row r="9" spans="2:8" ht="15" customHeight="1" x14ac:dyDescent="0.2">
      <c r="B9" s="68"/>
      <c r="C9" s="59"/>
      <c r="D9" s="60"/>
      <c r="E9" s="69"/>
      <c r="F9" s="70"/>
      <c r="G9" s="69"/>
      <c r="H9" s="69"/>
    </row>
    <row r="10" spans="2:8" ht="25.5" x14ac:dyDescent="0.2">
      <c r="B10" s="38" t="s">
        <v>15</v>
      </c>
      <c r="C10" s="38"/>
      <c r="D10" s="39" t="s">
        <v>65</v>
      </c>
      <c r="E10" s="40" t="s">
        <v>18</v>
      </c>
      <c r="F10" s="40">
        <v>844</v>
      </c>
      <c r="G10" s="40">
        <v>0</v>
      </c>
      <c r="H10" s="40">
        <f>G10*F10</f>
        <v>0</v>
      </c>
    </row>
    <row r="11" spans="2:8" x14ac:dyDescent="0.2">
      <c r="B11" s="38"/>
      <c r="C11" s="38"/>
      <c r="D11" s="39"/>
      <c r="E11" s="40"/>
      <c r="F11" s="40"/>
      <c r="G11" s="40"/>
      <c r="H11" s="40"/>
    </row>
    <row r="12" spans="2:8" ht="105" customHeight="1" x14ac:dyDescent="0.2">
      <c r="B12" s="38" t="s">
        <v>19</v>
      </c>
      <c r="C12" s="38"/>
      <c r="D12" s="39" t="s">
        <v>75</v>
      </c>
      <c r="E12" s="40" t="s">
        <v>9</v>
      </c>
      <c r="F12" s="40">
        <v>557</v>
      </c>
      <c r="G12" s="40">
        <v>0</v>
      </c>
      <c r="H12" s="40">
        <f>F12*G12</f>
        <v>0</v>
      </c>
    </row>
    <row r="13" spans="2:8" ht="15" customHeight="1" x14ac:dyDescent="0.2">
      <c r="B13" s="38"/>
      <c r="C13" s="38"/>
      <c r="D13" s="39"/>
      <c r="E13" s="40"/>
      <c r="F13" s="40"/>
      <c r="G13" s="40"/>
      <c r="H13" s="40"/>
    </row>
    <row r="14" spans="2:8" ht="25.5" x14ac:dyDescent="0.2">
      <c r="B14" s="38" t="s">
        <v>20</v>
      </c>
      <c r="C14" s="38"/>
      <c r="D14" s="39" t="s">
        <v>66</v>
      </c>
      <c r="E14" s="40" t="s">
        <v>18</v>
      </c>
      <c r="F14" s="40">
        <v>844</v>
      </c>
      <c r="G14" s="40">
        <v>0</v>
      </c>
      <c r="H14" s="40">
        <f t="shared" ref="H14" si="0">F14*G14</f>
        <v>0</v>
      </c>
    </row>
    <row r="15" spans="2:8" ht="15" customHeight="1" x14ac:dyDescent="0.2">
      <c r="B15" s="38"/>
      <c r="C15" s="38"/>
      <c r="D15" s="39"/>
      <c r="E15" s="40"/>
      <c r="F15" s="40"/>
      <c r="G15" s="40"/>
      <c r="H15" s="40"/>
    </row>
    <row r="16" spans="2:8" ht="45.75" customHeight="1" x14ac:dyDescent="0.2">
      <c r="B16" s="38" t="s">
        <v>21</v>
      </c>
      <c r="C16" s="38"/>
      <c r="D16" s="39" t="s">
        <v>67</v>
      </c>
      <c r="E16" s="40" t="s">
        <v>9</v>
      </c>
      <c r="F16" s="40">
        <v>278</v>
      </c>
      <c r="G16" s="40">
        <v>0</v>
      </c>
      <c r="H16" s="40">
        <f t="shared" ref="H16" si="1">F16*G16</f>
        <v>0</v>
      </c>
    </row>
    <row r="17" spans="2:8" ht="15" customHeight="1" x14ac:dyDescent="0.2">
      <c r="B17" s="38"/>
      <c r="C17" s="38"/>
      <c r="D17" s="39"/>
      <c r="E17" s="40"/>
      <c r="F17" s="40"/>
      <c r="G17" s="40"/>
      <c r="H17" s="40"/>
    </row>
    <row r="18" spans="2:8" ht="45.75" customHeight="1" x14ac:dyDescent="0.2">
      <c r="B18" s="38" t="s">
        <v>22</v>
      </c>
      <c r="C18" s="38"/>
      <c r="D18" s="39" t="s">
        <v>68</v>
      </c>
      <c r="E18" s="40" t="s">
        <v>9</v>
      </c>
      <c r="F18" s="40">
        <v>186</v>
      </c>
      <c r="G18" s="40">
        <v>0</v>
      </c>
      <c r="H18" s="40">
        <f t="shared" ref="H18:H20" si="2">F18*G18</f>
        <v>0</v>
      </c>
    </row>
    <row r="19" spans="2:8" ht="15" customHeight="1" x14ac:dyDescent="0.2">
      <c r="B19" s="38"/>
      <c r="C19" s="38"/>
      <c r="D19" s="39"/>
      <c r="E19" s="40"/>
      <c r="F19" s="40"/>
      <c r="G19" s="40"/>
      <c r="H19" s="40"/>
    </row>
    <row r="20" spans="2:8" ht="44.25" customHeight="1" x14ac:dyDescent="0.2">
      <c r="B20" s="38" t="s">
        <v>23</v>
      </c>
      <c r="C20" s="38"/>
      <c r="D20" s="39" t="s">
        <v>36</v>
      </c>
      <c r="E20" s="40" t="s">
        <v>18</v>
      </c>
      <c r="F20" s="40">
        <v>844</v>
      </c>
      <c r="G20" s="40">
        <v>0</v>
      </c>
      <c r="H20" s="40">
        <f t="shared" si="2"/>
        <v>0</v>
      </c>
    </row>
    <row r="21" spans="2:8" ht="15" customHeight="1" x14ac:dyDescent="0.2">
      <c r="B21" s="38"/>
      <c r="C21" s="38"/>
      <c r="D21" s="39"/>
      <c r="E21" s="40"/>
      <c r="F21" s="40"/>
      <c r="G21" s="40"/>
      <c r="H21" s="40"/>
    </row>
    <row r="22" spans="2:8" ht="45" customHeight="1" x14ac:dyDescent="0.2">
      <c r="B22" s="38" t="s">
        <v>24</v>
      </c>
      <c r="C22" s="38"/>
      <c r="D22" s="39" t="s">
        <v>37</v>
      </c>
      <c r="E22" s="40" t="s">
        <v>18</v>
      </c>
      <c r="F22" s="40">
        <v>844</v>
      </c>
      <c r="G22" s="40">
        <v>0</v>
      </c>
      <c r="H22" s="40">
        <f t="shared" ref="H22" si="3">F22*G22</f>
        <v>0</v>
      </c>
    </row>
    <row r="23" spans="2:8" ht="15" customHeight="1" x14ac:dyDescent="0.2">
      <c r="B23" s="38"/>
      <c r="C23" s="38"/>
      <c r="D23" s="39"/>
      <c r="E23" s="40"/>
      <c r="F23" s="40"/>
      <c r="G23" s="40"/>
      <c r="H23" s="40"/>
    </row>
    <row r="24" spans="2:8" ht="45" customHeight="1" x14ac:dyDescent="0.2">
      <c r="B24" s="38" t="s">
        <v>25</v>
      </c>
      <c r="C24" s="38"/>
      <c r="D24" s="39" t="s">
        <v>38</v>
      </c>
      <c r="E24" s="40" t="s">
        <v>13</v>
      </c>
      <c r="F24" s="40">
        <v>211</v>
      </c>
      <c r="G24" s="40">
        <v>0</v>
      </c>
      <c r="H24" s="40">
        <f t="shared" ref="H24" si="4">F24*G24</f>
        <v>0</v>
      </c>
    </row>
    <row r="25" spans="2:8" ht="15" customHeight="1" x14ac:dyDescent="0.2">
      <c r="B25" s="38"/>
      <c r="C25" s="38"/>
      <c r="D25" s="39"/>
      <c r="E25" s="40"/>
      <c r="F25" s="40"/>
      <c r="G25" s="40"/>
      <c r="H25" s="40"/>
    </row>
    <row r="26" spans="2:8" ht="76.5" x14ac:dyDescent="0.2">
      <c r="B26" s="38" t="s">
        <v>26</v>
      </c>
      <c r="C26" s="38"/>
      <c r="D26" s="39" t="s">
        <v>69</v>
      </c>
      <c r="E26" s="40" t="s">
        <v>18</v>
      </c>
      <c r="F26" s="40">
        <v>105.5</v>
      </c>
      <c r="G26" s="40">
        <v>0</v>
      </c>
      <c r="H26" s="40">
        <f t="shared" ref="H26" si="5">F26*G26</f>
        <v>0</v>
      </c>
    </row>
    <row r="27" spans="2:8" ht="15" customHeight="1" x14ac:dyDescent="0.2">
      <c r="B27" s="38"/>
      <c r="C27" s="38"/>
      <c r="D27" s="39"/>
      <c r="E27" s="40"/>
      <c r="F27" s="40"/>
      <c r="G27" s="40"/>
      <c r="H27" s="40"/>
    </row>
    <row r="28" spans="2:8" ht="45.75" customHeight="1" x14ac:dyDescent="0.2">
      <c r="B28" s="38" t="s">
        <v>27</v>
      </c>
      <c r="C28" s="38"/>
      <c r="D28" s="39" t="s">
        <v>32</v>
      </c>
      <c r="E28" s="40" t="s">
        <v>16</v>
      </c>
      <c r="F28" s="40">
        <v>10</v>
      </c>
      <c r="G28" s="40">
        <v>0</v>
      </c>
      <c r="H28" s="40">
        <f t="shared" ref="H28" si="6">F28*G28</f>
        <v>0</v>
      </c>
    </row>
    <row r="29" spans="2:8" ht="15" customHeight="1" x14ac:dyDescent="0.2">
      <c r="B29" s="38"/>
      <c r="C29" s="38"/>
      <c r="D29" s="39"/>
      <c r="E29" s="40"/>
      <c r="F29" s="40"/>
      <c r="G29" s="40"/>
      <c r="H29" s="40"/>
    </row>
    <row r="30" spans="2:8" ht="51" x14ac:dyDescent="0.2">
      <c r="B30" s="38" t="s">
        <v>28</v>
      </c>
      <c r="C30" s="38"/>
      <c r="D30" s="39" t="s">
        <v>35</v>
      </c>
      <c r="E30" s="40" t="s">
        <v>18</v>
      </c>
      <c r="F30" s="40">
        <v>1000</v>
      </c>
      <c r="G30" s="40">
        <v>0</v>
      </c>
      <c r="H30" s="40">
        <f>F30*G30</f>
        <v>0</v>
      </c>
    </row>
    <row r="31" spans="2:8" ht="15" customHeight="1" thickBot="1" x14ac:dyDescent="0.25">
      <c r="B31" s="71"/>
      <c r="C31" s="71"/>
      <c r="D31" s="72"/>
      <c r="E31" s="73"/>
      <c r="F31" s="73"/>
      <c r="G31" s="73"/>
      <c r="H31" s="73"/>
    </row>
    <row r="32" spans="2:8" ht="13.5" thickBot="1" x14ac:dyDescent="0.25">
      <c r="B32" s="28"/>
      <c r="C32" s="25" t="s">
        <v>40</v>
      </c>
      <c r="D32" s="29" t="s">
        <v>34</v>
      </c>
      <c r="E32" s="30"/>
      <c r="F32" s="30"/>
      <c r="G32" s="30"/>
      <c r="H32" s="27">
        <f>SUM(H8:H31)</f>
        <v>0</v>
      </c>
    </row>
    <row r="33" spans="2:8" x14ac:dyDescent="0.2">
      <c r="B33" s="7"/>
      <c r="C33" s="4"/>
      <c r="D33" s="8"/>
      <c r="E33" s="33"/>
      <c r="F33" s="5"/>
      <c r="G33" s="5"/>
      <c r="H33" s="3"/>
    </row>
    <row r="34" spans="2:8" x14ac:dyDescent="0.2">
      <c r="B34" s="7"/>
      <c r="C34" s="7"/>
      <c r="D34" s="6"/>
      <c r="E34" s="33"/>
      <c r="F34" s="5"/>
      <c r="G34" s="24"/>
      <c r="H34" s="5"/>
    </row>
    <row r="35" spans="2:8" ht="20.25" x14ac:dyDescent="0.3">
      <c r="C35" s="150" t="s">
        <v>14</v>
      </c>
      <c r="D35" s="150"/>
      <c r="E35" s="150"/>
      <c r="F35" s="150"/>
      <c r="G35" s="150"/>
      <c r="H35" s="150"/>
    </row>
    <row r="36" spans="2:8" ht="13.5" thickBot="1" x14ac:dyDescent="0.25">
      <c r="C36" s="11"/>
      <c r="D36" s="11"/>
      <c r="E36" s="35"/>
      <c r="F36" s="11"/>
      <c r="G36" s="11"/>
    </row>
    <row r="37" spans="2:8" x14ac:dyDescent="0.2">
      <c r="C37" s="88" t="s">
        <v>40</v>
      </c>
      <c r="D37" s="13" t="s">
        <v>33</v>
      </c>
      <c r="E37" s="36"/>
      <c r="F37" s="13"/>
      <c r="G37" s="14"/>
      <c r="H37" s="1">
        <f>H32</f>
        <v>0</v>
      </c>
    </row>
    <row r="38" spans="2:8" x14ac:dyDescent="0.2">
      <c r="B38" s="9"/>
      <c r="C38" s="74" t="s">
        <v>41</v>
      </c>
      <c r="D38" s="10" t="s">
        <v>12</v>
      </c>
      <c r="G38" s="9"/>
      <c r="H38" s="2">
        <f>SUM(H37:H37)*0.1</f>
        <v>0</v>
      </c>
    </row>
    <row r="39" spans="2:8" ht="13.5" thickBot="1" x14ac:dyDescent="0.25">
      <c r="C39" s="12"/>
      <c r="D39" s="15"/>
      <c r="E39" s="35"/>
      <c r="F39" s="11"/>
      <c r="G39" s="16"/>
      <c r="H39" s="17"/>
    </row>
    <row r="40" spans="2:8" ht="16.5" thickBot="1" x14ac:dyDescent="0.3">
      <c r="C40" s="75"/>
      <c r="D40" s="76" t="s">
        <v>10</v>
      </c>
      <c r="E40" s="77"/>
      <c r="F40" s="76"/>
      <c r="G40" s="76"/>
      <c r="H40" s="78">
        <f>SUM(H37:H39)</f>
        <v>0</v>
      </c>
    </row>
    <row r="41" spans="2:8" ht="16.5" thickTop="1" x14ac:dyDescent="0.25">
      <c r="C41" s="79"/>
      <c r="D41" s="80" t="s">
        <v>17</v>
      </c>
      <c r="E41" s="81"/>
      <c r="F41" s="80"/>
      <c r="G41" s="80"/>
      <c r="H41" s="82">
        <f>H40*0.22</f>
        <v>0</v>
      </c>
    </row>
    <row r="42" spans="2:8" ht="18.75" thickBot="1" x14ac:dyDescent="0.3">
      <c r="C42" s="83"/>
      <c r="D42" s="84" t="s">
        <v>11</v>
      </c>
      <c r="E42" s="85"/>
      <c r="F42" s="86"/>
      <c r="G42" s="86"/>
      <c r="H42" s="87">
        <f>H41+H40</f>
        <v>0</v>
      </c>
    </row>
  </sheetData>
  <mergeCells count="3">
    <mergeCell ref="B1:H1"/>
    <mergeCell ref="B2:H2"/>
    <mergeCell ref="C35:H35"/>
  </mergeCells>
  <pageMargins left="0.74803149606299213" right="0.19685039370078741" top="0.98425196850393704" bottom="0.98425196850393704" header="0" footer="0"/>
  <pageSetup paperSize="9" scale="82" orientation="portrait" r:id="rId1"/>
  <headerFooter alignWithMargins="0">
    <oddHeader>&amp;A</oddHeader>
    <oddFooter>Stran &amp;P</oddFooter>
  </headerFooter>
  <rowBreaks count="1" manualBreakCount="1">
    <brk id="1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C372C-6278-45E8-AC55-D2A6F336DFA5}">
  <dimension ref="B1:P31"/>
  <sheetViews>
    <sheetView view="pageBreakPreview" topLeftCell="A10" zoomScaleSheetLayoutView="50" workbookViewId="0">
      <selection activeCell="G20" sqref="G20"/>
    </sheetView>
  </sheetViews>
  <sheetFormatPr defaultColWidth="9.140625" defaultRowHeight="12.75" x14ac:dyDescent="0.2"/>
  <cols>
    <col min="1" max="1" width="1.28515625" customWidth="1"/>
    <col min="2" max="2" width="4.7109375" customWidth="1"/>
    <col min="3" max="3" width="7.5703125" customWidth="1"/>
    <col min="4" max="4" width="25.7109375" customWidth="1"/>
    <col min="5" max="5" width="6.140625" style="34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44" t="s">
        <v>29</v>
      </c>
      <c r="C1" s="144"/>
      <c r="D1" s="144"/>
      <c r="E1" s="144"/>
      <c r="F1" s="144"/>
      <c r="G1" s="144"/>
      <c r="H1" s="144"/>
    </row>
    <row r="2" spans="2:8" ht="30" customHeight="1" x14ac:dyDescent="0.2">
      <c r="B2" s="145" t="s">
        <v>79</v>
      </c>
      <c r="C2" s="145"/>
      <c r="D2" s="145"/>
      <c r="E2" s="145"/>
      <c r="F2" s="145"/>
      <c r="G2" s="145"/>
      <c r="H2" s="145"/>
    </row>
    <row r="3" spans="2:8" ht="15" x14ac:dyDescent="0.25">
      <c r="B3" s="146" t="s">
        <v>42</v>
      </c>
      <c r="C3" s="146"/>
      <c r="D3" s="146"/>
      <c r="E3" s="146"/>
      <c r="F3" s="146"/>
      <c r="G3" s="146"/>
      <c r="H3" s="146"/>
    </row>
    <row r="5" spans="2:8" x14ac:dyDescent="0.2">
      <c r="B5" s="18" t="s">
        <v>0</v>
      </c>
      <c r="C5" s="18" t="s">
        <v>1</v>
      </c>
      <c r="D5" s="18" t="s">
        <v>2</v>
      </c>
      <c r="E5" s="32" t="s">
        <v>3</v>
      </c>
      <c r="F5" s="18" t="s">
        <v>4</v>
      </c>
      <c r="G5" s="18" t="s">
        <v>5</v>
      </c>
      <c r="H5" s="18" t="s">
        <v>6</v>
      </c>
    </row>
    <row r="6" spans="2:8" ht="13.5" thickBot="1" x14ac:dyDescent="0.25">
      <c r="B6" s="41"/>
      <c r="C6" s="41"/>
      <c r="D6" s="42"/>
      <c r="E6" s="43"/>
      <c r="F6" s="44"/>
      <c r="G6" s="44"/>
      <c r="H6" s="44"/>
    </row>
    <row r="7" spans="2:8" ht="16.5" thickBot="1" x14ac:dyDescent="0.25">
      <c r="B7" s="110"/>
      <c r="C7" s="109" t="s">
        <v>52</v>
      </c>
      <c r="D7" s="108" t="s">
        <v>50</v>
      </c>
      <c r="E7" s="107"/>
      <c r="F7" s="106"/>
      <c r="G7" s="105"/>
      <c r="H7" s="104"/>
    </row>
    <row r="8" spans="2:8" ht="15" customHeight="1" x14ac:dyDescent="0.2">
      <c r="B8" s="45"/>
      <c r="C8" s="46"/>
      <c r="D8" s="47"/>
      <c r="E8" s="103"/>
      <c r="F8" s="67"/>
      <c r="G8" s="103"/>
      <c r="H8" s="103"/>
    </row>
    <row r="9" spans="2:8" ht="73.5" customHeight="1" x14ac:dyDescent="0.2">
      <c r="B9" s="38" t="s">
        <v>8</v>
      </c>
      <c r="C9" s="38"/>
      <c r="D9" s="39" t="s">
        <v>81</v>
      </c>
      <c r="E9" s="40" t="s">
        <v>13</v>
      </c>
      <c r="F9" s="40">
        <v>965</v>
      </c>
      <c r="G9" s="40">
        <v>0</v>
      </c>
      <c r="H9" s="40">
        <f>F9*G9</f>
        <v>0</v>
      </c>
    </row>
    <row r="10" spans="2:8" ht="15" customHeight="1" x14ac:dyDescent="0.2">
      <c r="B10" s="38"/>
      <c r="C10" s="38"/>
      <c r="D10" s="39"/>
      <c r="E10" s="40"/>
      <c r="F10" s="40"/>
      <c r="G10" s="40"/>
      <c r="H10" s="40"/>
    </row>
    <row r="11" spans="2:8" ht="45" customHeight="1" x14ac:dyDescent="0.2">
      <c r="B11" s="38" t="s">
        <v>15</v>
      </c>
      <c r="C11" s="38"/>
      <c r="D11" s="39" t="s">
        <v>82</v>
      </c>
      <c r="E11" s="40" t="s">
        <v>49</v>
      </c>
      <c r="F11" s="40">
        <v>61420.3</v>
      </c>
      <c r="G11" s="40">
        <v>0</v>
      </c>
      <c r="H11" s="40">
        <f>F11*G11</f>
        <v>0</v>
      </c>
    </row>
    <row r="12" spans="2:8" ht="15" customHeight="1" x14ac:dyDescent="0.2">
      <c r="B12" s="38"/>
      <c r="C12" s="38"/>
      <c r="D12" s="39"/>
      <c r="E12" s="40"/>
      <c r="F12" s="40"/>
      <c r="G12" s="40"/>
      <c r="H12" s="40"/>
    </row>
    <row r="13" spans="2:8" ht="90" customHeight="1" x14ac:dyDescent="0.2">
      <c r="B13" s="38" t="s">
        <v>19</v>
      </c>
      <c r="C13" s="38"/>
      <c r="D13" s="39" t="s">
        <v>48</v>
      </c>
      <c r="E13" s="40" t="s">
        <v>9</v>
      </c>
      <c r="F13" s="40">
        <v>208.8</v>
      </c>
      <c r="G13" s="40">
        <v>0</v>
      </c>
      <c r="H13" s="40">
        <f>F13*G13</f>
        <v>0</v>
      </c>
    </row>
    <row r="14" spans="2:8" ht="15" customHeight="1" x14ac:dyDescent="0.2">
      <c r="B14" s="102"/>
      <c r="C14" s="102"/>
      <c r="D14" s="101"/>
      <c r="E14" s="100"/>
      <c r="F14" s="100"/>
      <c r="G14" s="100"/>
      <c r="H14" s="100"/>
    </row>
    <row r="15" spans="2:8" ht="30" customHeight="1" x14ac:dyDescent="0.2">
      <c r="B15" s="38" t="s">
        <v>20</v>
      </c>
      <c r="C15" s="38"/>
      <c r="D15" s="39" t="s">
        <v>47</v>
      </c>
      <c r="E15" s="40" t="s">
        <v>16</v>
      </c>
      <c r="F15" s="40">
        <v>144</v>
      </c>
      <c r="G15" s="40">
        <v>0</v>
      </c>
      <c r="H15" s="40">
        <f>F15*G15</f>
        <v>0</v>
      </c>
    </row>
    <row r="16" spans="2:8" ht="15" customHeight="1" x14ac:dyDescent="0.2">
      <c r="B16" s="102"/>
      <c r="C16" s="102"/>
      <c r="D16" s="101"/>
      <c r="E16" s="100"/>
      <c r="F16" s="100"/>
      <c r="G16" s="100"/>
      <c r="H16" s="100"/>
    </row>
    <row r="17" spans="2:8" ht="15" customHeight="1" x14ac:dyDescent="0.2">
      <c r="B17" s="38" t="s">
        <v>21</v>
      </c>
      <c r="C17" s="38"/>
      <c r="D17" s="39" t="s">
        <v>46</v>
      </c>
      <c r="E17" s="40" t="s">
        <v>45</v>
      </c>
      <c r="F17" s="40">
        <v>1</v>
      </c>
      <c r="G17" s="40">
        <v>0</v>
      </c>
      <c r="H17" s="40">
        <f>F17*G17</f>
        <v>0</v>
      </c>
    </row>
    <row r="18" spans="2:8" ht="15" customHeight="1" x14ac:dyDescent="0.2">
      <c r="B18" s="68"/>
      <c r="C18" s="68"/>
      <c r="D18" s="99"/>
      <c r="E18" s="69"/>
      <c r="F18" s="69"/>
      <c r="G18" s="69"/>
      <c r="H18" s="69"/>
    </row>
    <row r="19" spans="2:8" ht="15" customHeight="1" x14ac:dyDescent="0.2">
      <c r="B19" s="38" t="s">
        <v>22</v>
      </c>
      <c r="C19" s="98"/>
      <c r="D19" s="97" t="s">
        <v>44</v>
      </c>
      <c r="E19" s="96" t="s">
        <v>16</v>
      </c>
      <c r="F19" s="40">
        <v>144</v>
      </c>
      <c r="G19" s="40">
        <v>0</v>
      </c>
      <c r="H19" s="40">
        <f>F19*G19</f>
        <v>0</v>
      </c>
    </row>
    <row r="20" spans="2:8" ht="15" customHeight="1" thickBot="1" x14ac:dyDescent="0.25">
      <c r="B20" s="71"/>
      <c r="C20" s="71"/>
      <c r="D20" s="72"/>
      <c r="E20" s="73"/>
      <c r="F20" s="73"/>
      <c r="G20" s="73"/>
      <c r="H20" s="73"/>
    </row>
    <row r="21" spans="2:8" ht="13.5" thickBot="1" x14ac:dyDescent="0.25">
      <c r="B21" s="28"/>
      <c r="C21" s="25" t="s">
        <v>52</v>
      </c>
      <c r="D21" s="29" t="s">
        <v>43</v>
      </c>
      <c r="E21" s="30"/>
      <c r="F21" s="30"/>
      <c r="G21" s="30"/>
      <c r="H21" s="27">
        <f>SUM(H9:H20)</f>
        <v>0</v>
      </c>
    </row>
    <row r="22" spans="2:8" x14ac:dyDescent="0.2">
      <c r="B22" s="7"/>
      <c r="C22" s="4"/>
      <c r="D22" s="8"/>
      <c r="E22" s="33"/>
      <c r="F22" s="5"/>
      <c r="G22" s="5"/>
      <c r="H22" s="3"/>
    </row>
    <row r="23" spans="2:8" x14ac:dyDescent="0.2">
      <c r="B23" s="7"/>
      <c r="C23" s="7"/>
      <c r="D23" s="6"/>
      <c r="E23" s="33"/>
      <c r="F23" s="5"/>
      <c r="G23" s="24"/>
      <c r="H23" s="5"/>
    </row>
    <row r="24" spans="2:8" ht="20.25" x14ac:dyDescent="0.3">
      <c r="C24" s="147" t="s">
        <v>14</v>
      </c>
      <c r="D24" s="147"/>
      <c r="E24" s="147"/>
      <c r="F24" s="147"/>
      <c r="G24" s="147"/>
      <c r="H24" s="147"/>
    </row>
    <row r="25" spans="2:8" ht="13.5" thickBot="1" x14ac:dyDescent="0.25">
      <c r="C25" s="11"/>
      <c r="D25" s="11"/>
      <c r="E25" s="35"/>
      <c r="F25" s="11"/>
      <c r="G25" s="11"/>
    </row>
    <row r="26" spans="2:8" x14ac:dyDescent="0.2">
      <c r="C26" s="88" t="s">
        <v>52</v>
      </c>
      <c r="D26" s="13" t="s">
        <v>42</v>
      </c>
      <c r="E26" s="36"/>
      <c r="F26" s="13"/>
      <c r="G26" s="14"/>
      <c r="H26" s="1">
        <f>H21</f>
        <v>0</v>
      </c>
    </row>
    <row r="27" spans="2:8" x14ac:dyDescent="0.2">
      <c r="B27" s="9"/>
      <c r="C27" s="95" t="s">
        <v>57</v>
      </c>
      <c r="D27" s="10" t="s">
        <v>12</v>
      </c>
      <c r="G27" s="9"/>
      <c r="H27" s="2">
        <f>SUM(H26:H26)*0.1</f>
        <v>0</v>
      </c>
    </row>
    <row r="28" spans="2:8" ht="13.5" thickBot="1" x14ac:dyDescent="0.25">
      <c r="C28" s="12"/>
      <c r="D28" s="15"/>
      <c r="E28" s="35"/>
      <c r="F28" s="11"/>
      <c r="G28" s="16"/>
      <c r="H28" s="17"/>
    </row>
    <row r="29" spans="2:8" ht="16.5" thickBot="1" x14ac:dyDescent="0.3">
      <c r="C29" s="49"/>
      <c r="D29" s="31" t="s">
        <v>10</v>
      </c>
      <c r="E29" s="94"/>
      <c r="F29" s="31"/>
      <c r="G29" s="31"/>
      <c r="H29" s="93">
        <f>SUM(H26:H28)</f>
        <v>0</v>
      </c>
    </row>
    <row r="30" spans="2:8" ht="16.5" thickTop="1" x14ac:dyDescent="0.25">
      <c r="C30" s="22"/>
      <c r="D30" s="23" t="s">
        <v>17</v>
      </c>
      <c r="E30" s="92"/>
      <c r="F30" s="23"/>
      <c r="G30" s="23"/>
      <c r="H30" s="91">
        <f>H29*0.22</f>
        <v>0</v>
      </c>
    </row>
    <row r="31" spans="2:8" ht="18.75" thickBot="1" x14ac:dyDescent="0.3">
      <c r="C31" s="19"/>
      <c r="D31" s="20" t="s">
        <v>11</v>
      </c>
      <c r="E31" s="90"/>
      <c r="F31" s="21"/>
      <c r="G31" s="21"/>
      <c r="H31" s="89">
        <f>H30+H29</f>
        <v>0</v>
      </c>
    </row>
  </sheetData>
  <mergeCells count="4">
    <mergeCell ref="B1:H1"/>
    <mergeCell ref="B2:H2"/>
    <mergeCell ref="B3:H3"/>
    <mergeCell ref="C24:H24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4A06A-40F7-450D-AC79-9CCBB866D07B}">
  <dimension ref="B1:P31"/>
  <sheetViews>
    <sheetView view="pageBreakPreview" topLeftCell="A16" zoomScaleSheetLayoutView="50" workbookViewId="0">
      <selection activeCell="G20" sqref="G20"/>
    </sheetView>
  </sheetViews>
  <sheetFormatPr defaultColWidth="9.140625" defaultRowHeight="12.75" x14ac:dyDescent="0.2"/>
  <cols>
    <col min="1" max="1" width="2.140625" customWidth="1"/>
    <col min="2" max="2" width="4.7109375" customWidth="1"/>
    <col min="3" max="3" width="7.5703125" customWidth="1"/>
    <col min="4" max="4" width="25.7109375" customWidth="1"/>
    <col min="5" max="5" width="6.140625" style="34" customWidth="1"/>
    <col min="6" max="6" width="9.85546875" customWidth="1"/>
    <col min="7" max="7" width="13.28515625" customWidth="1"/>
    <col min="8" max="8" width="17.7109375" customWidth="1"/>
    <col min="9" max="9" width="4.28515625" customWidth="1"/>
    <col min="11" max="11" width="0" hidden="1" customWidth="1"/>
    <col min="12" max="16" width="9.140625" hidden="1" customWidth="1"/>
  </cols>
  <sheetData>
    <row r="1" spans="2:8" ht="18" x14ac:dyDescent="0.25">
      <c r="B1" s="144" t="s">
        <v>29</v>
      </c>
      <c r="C1" s="144"/>
      <c r="D1" s="144"/>
      <c r="E1" s="144"/>
      <c r="F1" s="144"/>
      <c r="G1" s="144"/>
      <c r="H1" s="144"/>
    </row>
    <row r="2" spans="2:8" ht="30" customHeight="1" x14ac:dyDescent="0.2">
      <c r="B2" s="145" t="s">
        <v>79</v>
      </c>
      <c r="C2" s="145"/>
      <c r="D2" s="145"/>
      <c r="E2" s="145"/>
      <c r="F2" s="145"/>
      <c r="G2" s="145"/>
      <c r="H2" s="145"/>
    </row>
    <row r="3" spans="2:8" ht="15" x14ac:dyDescent="0.25">
      <c r="B3" s="146" t="s">
        <v>51</v>
      </c>
      <c r="C3" s="146"/>
      <c r="D3" s="146"/>
      <c r="E3" s="146"/>
      <c r="F3" s="146"/>
      <c r="G3" s="146"/>
      <c r="H3" s="146"/>
    </row>
    <row r="5" spans="2:8" x14ac:dyDescent="0.2">
      <c r="B5" s="18" t="s">
        <v>0</v>
      </c>
      <c r="C5" s="18" t="s">
        <v>1</v>
      </c>
      <c r="D5" s="18" t="s">
        <v>2</v>
      </c>
      <c r="E5" s="32" t="s">
        <v>3</v>
      </c>
      <c r="F5" s="18" t="s">
        <v>4</v>
      </c>
      <c r="G5" s="18" t="s">
        <v>5</v>
      </c>
      <c r="H5" s="18" t="s">
        <v>6</v>
      </c>
    </row>
    <row r="6" spans="2:8" ht="13.5" thickBot="1" x14ac:dyDescent="0.25">
      <c r="B6" s="41"/>
      <c r="C6" s="41"/>
      <c r="D6" s="42"/>
      <c r="E6" s="43"/>
      <c r="F6" s="44"/>
      <c r="G6" s="44"/>
      <c r="H6" s="44"/>
    </row>
    <row r="7" spans="2:8" ht="16.5" thickBot="1" x14ac:dyDescent="0.25">
      <c r="B7" s="110"/>
      <c r="C7" s="109" t="s">
        <v>59</v>
      </c>
      <c r="D7" s="108" t="s">
        <v>51</v>
      </c>
      <c r="E7" s="107"/>
      <c r="F7" s="106"/>
      <c r="G7" s="105"/>
      <c r="H7" s="104"/>
    </row>
    <row r="8" spans="2:8" x14ac:dyDescent="0.2">
      <c r="B8" s="45"/>
      <c r="C8" s="46"/>
      <c r="D8" s="47"/>
      <c r="E8" s="103"/>
      <c r="F8" s="67"/>
      <c r="G8" s="103"/>
      <c r="H8" s="103"/>
    </row>
    <row r="9" spans="2:8" ht="65.099999999999994" customHeight="1" x14ac:dyDescent="0.2">
      <c r="B9" s="38" t="s">
        <v>8</v>
      </c>
      <c r="C9" s="38"/>
      <c r="D9" s="39" t="s">
        <v>53</v>
      </c>
      <c r="E9" s="40" t="s">
        <v>9</v>
      </c>
      <c r="F9" s="40">
        <v>16.7</v>
      </c>
      <c r="G9" s="40">
        <v>0</v>
      </c>
      <c r="H9" s="40">
        <f t="shared" ref="H9" si="0">F9*G9</f>
        <v>0</v>
      </c>
    </row>
    <row r="10" spans="2:8" x14ac:dyDescent="0.2">
      <c r="B10" s="38"/>
      <c r="C10" s="38"/>
      <c r="D10" s="39"/>
      <c r="E10" s="40"/>
      <c r="F10" s="40"/>
      <c r="G10" s="40"/>
      <c r="H10" s="40"/>
    </row>
    <row r="11" spans="2:8" ht="150" customHeight="1" x14ac:dyDescent="0.2">
      <c r="B11" s="38" t="s">
        <v>15</v>
      </c>
      <c r="C11" s="38"/>
      <c r="D11" s="111" t="s">
        <v>70</v>
      </c>
      <c r="E11" s="40" t="s">
        <v>18</v>
      </c>
      <c r="F11" s="40">
        <v>477.4</v>
      </c>
      <c r="G11" s="40">
        <v>0</v>
      </c>
      <c r="H11" s="40">
        <f t="shared" ref="H11" si="1">F11*G11</f>
        <v>0</v>
      </c>
    </row>
    <row r="12" spans="2:8" x14ac:dyDescent="0.2">
      <c r="B12" s="38"/>
      <c r="C12" s="38"/>
      <c r="D12" s="39"/>
      <c r="E12" s="40"/>
      <c r="F12" s="40"/>
      <c r="G12" s="40"/>
      <c r="H12" s="40"/>
    </row>
    <row r="13" spans="2:8" ht="30" customHeight="1" x14ac:dyDescent="0.2">
      <c r="B13" s="38" t="s">
        <v>19</v>
      </c>
      <c r="C13" s="38"/>
      <c r="D13" s="39" t="s">
        <v>54</v>
      </c>
      <c r="E13" s="40" t="s">
        <v>49</v>
      </c>
      <c r="F13" s="40">
        <v>9510.7000000000007</v>
      </c>
      <c r="G13" s="40">
        <v>0</v>
      </c>
      <c r="H13" s="40">
        <f t="shared" ref="H13" si="2">F13*G13</f>
        <v>0</v>
      </c>
    </row>
    <row r="14" spans="2:8" x14ac:dyDescent="0.2">
      <c r="B14" s="38"/>
      <c r="C14" s="38"/>
      <c r="D14" s="39"/>
      <c r="E14" s="40"/>
      <c r="F14" s="40"/>
      <c r="G14" s="40"/>
      <c r="H14" s="40"/>
    </row>
    <row r="15" spans="2:8" ht="51" x14ac:dyDescent="0.2">
      <c r="B15" s="38" t="s">
        <v>20</v>
      </c>
      <c r="C15" s="38"/>
      <c r="D15" s="39" t="s">
        <v>55</v>
      </c>
      <c r="E15" s="40" t="s">
        <v>9</v>
      </c>
      <c r="F15" s="40">
        <v>167</v>
      </c>
      <c r="G15" s="40">
        <v>0</v>
      </c>
      <c r="H15" s="40">
        <f t="shared" ref="H15" si="3">F15*G15</f>
        <v>0</v>
      </c>
    </row>
    <row r="16" spans="2:8" x14ac:dyDescent="0.2">
      <c r="B16" s="102"/>
      <c r="C16" s="102"/>
      <c r="D16" s="101"/>
      <c r="E16" s="100"/>
      <c r="F16" s="100"/>
      <c r="G16" s="100"/>
      <c r="H16" s="100"/>
    </row>
    <row r="17" spans="2:8" ht="89.25" x14ac:dyDescent="0.2">
      <c r="B17" s="38" t="s">
        <v>21</v>
      </c>
      <c r="C17" s="102"/>
      <c r="D17" s="101" t="s">
        <v>78</v>
      </c>
      <c r="E17" s="100" t="s">
        <v>16</v>
      </c>
      <c r="F17" s="100">
        <v>14</v>
      </c>
      <c r="G17" s="100">
        <v>0</v>
      </c>
      <c r="H17" s="100">
        <f>F17*G17</f>
        <v>0</v>
      </c>
    </row>
    <row r="18" spans="2:8" x14ac:dyDescent="0.2">
      <c r="B18" s="102"/>
      <c r="C18" s="102"/>
      <c r="D18" s="101"/>
      <c r="E18" s="100"/>
      <c r="F18" s="100"/>
      <c r="G18" s="100"/>
      <c r="H18" s="100"/>
    </row>
    <row r="19" spans="2:8" ht="51" x14ac:dyDescent="0.2">
      <c r="B19" s="38" t="s">
        <v>22</v>
      </c>
      <c r="C19" s="102"/>
      <c r="D19" s="101" t="s">
        <v>80</v>
      </c>
      <c r="E19" s="100" t="s">
        <v>13</v>
      </c>
      <c r="F19" s="100">
        <v>210</v>
      </c>
      <c r="G19" s="100">
        <v>0</v>
      </c>
      <c r="H19" s="100">
        <f>F19*G19</f>
        <v>0</v>
      </c>
    </row>
    <row r="20" spans="2:8" ht="13.5" thickBot="1" x14ac:dyDescent="0.25">
      <c r="B20" s="71"/>
      <c r="C20" s="71"/>
      <c r="D20" s="72"/>
      <c r="E20" s="73"/>
      <c r="F20" s="73"/>
      <c r="G20" s="73"/>
      <c r="H20" s="73"/>
    </row>
    <row r="21" spans="2:8" ht="13.5" thickBot="1" x14ac:dyDescent="0.25">
      <c r="B21" s="28"/>
      <c r="C21" s="25" t="s">
        <v>59</v>
      </c>
      <c r="D21" s="29" t="s">
        <v>56</v>
      </c>
      <c r="E21" s="30"/>
      <c r="F21" s="30"/>
      <c r="G21" s="30"/>
      <c r="H21" s="27">
        <f>SUM(H9:H19)</f>
        <v>0</v>
      </c>
    </row>
    <row r="22" spans="2:8" x14ac:dyDescent="0.2">
      <c r="B22" s="7"/>
      <c r="C22" s="4"/>
      <c r="D22" s="8"/>
      <c r="E22" s="33"/>
      <c r="F22" s="5"/>
      <c r="G22" s="5"/>
      <c r="H22" s="3"/>
    </row>
    <row r="23" spans="2:8" x14ac:dyDescent="0.2">
      <c r="B23" s="7"/>
      <c r="C23" s="7"/>
      <c r="D23" s="6"/>
      <c r="E23" s="33"/>
      <c r="F23" s="5"/>
      <c r="G23" s="24"/>
      <c r="H23" s="5"/>
    </row>
    <row r="24" spans="2:8" ht="20.25" x14ac:dyDescent="0.3">
      <c r="C24" s="147" t="s">
        <v>14</v>
      </c>
      <c r="D24" s="147"/>
      <c r="E24" s="147"/>
      <c r="F24" s="147"/>
      <c r="G24" s="147"/>
      <c r="H24" s="147"/>
    </row>
    <row r="25" spans="2:8" ht="13.5" thickBot="1" x14ac:dyDescent="0.25">
      <c r="C25" s="11"/>
      <c r="D25" s="11"/>
      <c r="E25" s="35"/>
      <c r="F25" s="11"/>
      <c r="G25" s="11"/>
    </row>
    <row r="26" spans="2:8" x14ac:dyDescent="0.2">
      <c r="C26" s="88" t="s">
        <v>59</v>
      </c>
      <c r="D26" s="13" t="s">
        <v>51</v>
      </c>
      <c r="E26" s="36"/>
      <c r="F26" s="13"/>
      <c r="G26" s="14"/>
      <c r="H26" s="1">
        <f>H21</f>
        <v>0</v>
      </c>
    </row>
    <row r="27" spans="2:8" x14ac:dyDescent="0.2">
      <c r="B27" s="9"/>
      <c r="C27" s="95" t="s">
        <v>76</v>
      </c>
      <c r="D27" s="10" t="s">
        <v>12</v>
      </c>
      <c r="G27" s="9"/>
      <c r="H27" s="2">
        <f>SUM(H26:H26)*0.1</f>
        <v>0</v>
      </c>
    </row>
    <row r="28" spans="2:8" ht="13.5" thickBot="1" x14ac:dyDescent="0.25">
      <c r="C28" s="12"/>
      <c r="D28" s="15"/>
      <c r="E28" s="35"/>
      <c r="F28" s="11"/>
      <c r="G28" s="16"/>
      <c r="H28" s="17"/>
    </row>
    <row r="29" spans="2:8" ht="16.5" thickBot="1" x14ac:dyDescent="0.3">
      <c r="C29" s="49"/>
      <c r="D29" s="31" t="s">
        <v>10</v>
      </c>
      <c r="E29" s="94"/>
      <c r="F29" s="31"/>
      <c r="G29" s="31"/>
      <c r="H29" s="93">
        <f>SUM(H26:H28)</f>
        <v>0</v>
      </c>
    </row>
    <row r="30" spans="2:8" ht="16.5" thickTop="1" x14ac:dyDescent="0.25">
      <c r="C30" s="22"/>
      <c r="D30" s="23" t="s">
        <v>17</v>
      </c>
      <c r="E30" s="92"/>
      <c r="F30" s="23"/>
      <c r="G30" s="23"/>
      <c r="H30" s="91">
        <f>H29*0.22</f>
        <v>0</v>
      </c>
    </row>
    <row r="31" spans="2:8" ht="18.75" thickBot="1" x14ac:dyDescent="0.3">
      <c r="C31" s="19"/>
      <c r="D31" s="20" t="s">
        <v>11</v>
      </c>
      <c r="E31" s="90"/>
      <c r="F31" s="21"/>
      <c r="G31" s="21"/>
      <c r="H31" s="89">
        <f>H30+H29</f>
        <v>0</v>
      </c>
    </row>
  </sheetData>
  <mergeCells count="4">
    <mergeCell ref="B1:H1"/>
    <mergeCell ref="B2:H2"/>
    <mergeCell ref="B3:H3"/>
    <mergeCell ref="C24:H24"/>
  </mergeCells>
  <pageMargins left="0.74803149606299213" right="0.19685039370078741" top="0.98425196850393704" bottom="0.98425196850393704" header="0" footer="0"/>
  <pageSetup paperSize="9" scale="85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DD859-6BFE-468C-96FF-5783E394AE3D}">
  <dimension ref="B1:P23"/>
  <sheetViews>
    <sheetView view="pageBreakPreview" zoomScaleSheetLayoutView="50" workbookViewId="0">
      <selection activeCell="G15" sqref="G15"/>
    </sheetView>
  </sheetViews>
  <sheetFormatPr defaultRowHeight="12.75" x14ac:dyDescent="0.2"/>
  <cols>
    <col min="1" max="1" width="1.7109375" customWidth="1"/>
    <col min="2" max="2" width="4.7109375" customWidth="1"/>
    <col min="3" max="3" width="7.5703125" customWidth="1"/>
    <col min="4" max="4" width="25.7109375" customWidth="1"/>
    <col min="5" max="5" width="6.140625" style="34" customWidth="1"/>
    <col min="6" max="6" width="9.85546875" customWidth="1"/>
    <col min="7" max="7" width="13.28515625" customWidth="1"/>
    <col min="8" max="8" width="15.14062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44" t="s">
        <v>29</v>
      </c>
      <c r="C1" s="144"/>
      <c r="D1" s="144"/>
      <c r="E1" s="144"/>
      <c r="F1" s="144"/>
      <c r="G1" s="144"/>
      <c r="H1" s="144"/>
    </row>
    <row r="2" spans="2:8" ht="30" customHeight="1" x14ac:dyDescent="0.2">
      <c r="B2" s="145" t="s">
        <v>79</v>
      </c>
      <c r="C2" s="145"/>
      <c r="D2" s="145"/>
      <c r="E2" s="145"/>
      <c r="F2" s="145"/>
      <c r="G2" s="145"/>
      <c r="H2" s="145"/>
    </row>
    <row r="3" spans="2:8" ht="15" x14ac:dyDescent="0.25">
      <c r="B3" s="146" t="s">
        <v>58</v>
      </c>
      <c r="C3" s="146"/>
      <c r="D3" s="146"/>
      <c r="E3" s="146"/>
      <c r="F3" s="146"/>
      <c r="G3" s="146"/>
      <c r="H3" s="146"/>
    </row>
    <row r="5" spans="2:8" x14ac:dyDescent="0.2">
      <c r="B5" s="18" t="s">
        <v>0</v>
      </c>
      <c r="C5" s="18" t="s">
        <v>1</v>
      </c>
      <c r="D5" s="18" t="s">
        <v>2</v>
      </c>
      <c r="E5" s="32" t="s">
        <v>3</v>
      </c>
      <c r="F5" s="18" t="s">
        <v>4</v>
      </c>
      <c r="G5" s="18" t="s">
        <v>5</v>
      </c>
      <c r="H5" s="18" t="s">
        <v>6</v>
      </c>
    </row>
    <row r="6" spans="2:8" ht="13.5" thickBot="1" x14ac:dyDescent="0.25">
      <c r="B6" s="112"/>
      <c r="C6" s="113"/>
      <c r="D6" s="113"/>
      <c r="E6" s="114"/>
      <c r="F6" s="115"/>
      <c r="G6" s="115"/>
      <c r="H6" s="116"/>
    </row>
    <row r="7" spans="2:8" ht="16.5" thickBot="1" x14ac:dyDescent="0.3">
      <c r="B7" s="117"/>
      <c r="C7" s="109" t="s">
        <v>77</v>
      </c>
      <c r="D7" s="108" t="s">
        <v>58</v>
      </c>
      <c r="E7" s="118"/>
      <c r="F7" s="119"/>
      <c r="G7" s="119"/>
      <c r="H7" s="120"/>
    </row>
    <row r="8" spans="2:8" ht="15" customHeight="1" x14ac:dyDescent="0.25">
      <c r="B8" s="121"/>
      <c r="C8" s="121"/>
      <c r="D8" s="122"/>
      <c r="E8" s="123"/>
      <c r="F8" s="124"/>
      <c r="G8" s="124"/>
      <c r="H8" s="124"/>
    </row>
    <row r="9" spans="2:8" ht="27" customHeight="1" x14ac:dyDescent="0.2">
      <c r="B9" s="38" t="s">
        <v>8</v>
      </c>
      <c r="C9" s="38"/>
      <c r="D9" s="39" t="s">
        <v>60</v>
      </c>
      <c r="E9" s="96" t="s">
        <v>45</v>
      </c>
      <c r="F9" s="40">
        <v>1</v>
      </c>
      <c r="G9" s="40">
        <v>10000</v>
      </c>
      <c r="H9" s="40">
        <f>F9*G9</f>
        <v>10000</v>
      </c>
    </row>
    <row r="10" spans="2:8" ht="15" customHeight="1" x14ac:dyDescent="0.2">
      <c r="B10" s="38"/>
      <c r="C10" s="38"/>
      <c r="D10" s="39"/>
      <c r="E10" s="96"/>
      <c r="F10" s="40"/>
      <c r="G10" s="40"/>
      <c r="H10" s="40"/>
    </row>
    <row r="11" spans="2:8" ht="15" customHeight="1" x14ac:dyDescent="0.2">
      <c r="B11" s="38" t="s">
        <v>15</v>
      </c>
      <c r="C11" s="38"/>
      <c r="D11" s="39" t="s">
        <v>61</v>
      </c>
      <c r="E11" s="96" t="s">
        <v>45</v>
      </c>
      <c r="F11" s="40">
        <v>1</v>
      </c>
      <c r="G11" s="40">
        <v>10000</v>
      </c>
      <c r="H11" s="40">
        <f t="shared" ref="H11" si="0">F11*G11</f>
        <v>10000</v>
      </c>
    </row>
    <row r="12" spans="2:8" ht="15" customHeight="1" thickBot="1" x14ac:dyDescent="0.25">
      <c r="B12" s="102"/>
      <c r="C12" s="102"/>
      <c r="D12" s="101"/>
      <c r="E12" s="125"/>
      <c r="F12" s="100"/>
      <c r="G12" s="100"/>
      <c r="H12" s="100"/>
    </row>
    <row r="13" spans="2:8" ht="13.5" thickBot="1" x14ac:dyDescent="0.25">
      <c r="B13" s="126"/>
      <c r="C13" s="25" t="s">
        <v>77</v>
      </c>
      <c r="D13" s="127" t="s">
        <v>62</v>
      </c>
      <c r="E13" s="128"/>
      <c r="F13" s="127"/>
      <c r="G13" s="127"/>
      <c r="H13" s="27">
        <f>SUM(H8:H12)</f>
        <v>20000</v>
      </c>
    </row>
    <row r="15" spans="2:8" x14ac:dyDescent="0.2">
      <c r="B15" s="7"/>
      <c r="C15" s="7"/>
      <c r="D15" s="6"/>
      <c r="E15" s="33"/>
      <c r="F15" s="5"/>
      <c r="G15" s="24"/>
      <c r="H15" s="5"/>
    </row>
    <row r="16" spans="2:8" ht="20.25" x14ac:dyDescent="0.3">
      <c r="C16" s="147" t="s">
        <v>14</v>
      </c>
      <c r="D16" s="147"/>
      <c r="E16" s="147"/>
      <c r="F16" s="147"/>
      <c r="G16" s="147"/>
      <c r="H16" s="147"/>
    </row>
    <row r="17" spans="3:8" ht="13.5" thickBot="1" x14ac:dyDescent="0.25">
      <c r="C17" s="11"/>
      <c r="D17" s="11"/>
      <c r="E17" s="35"/>
      <c r="F17" s="11"/>
      <c r="G17" s="11"/>
    </row>
    <row r="18" spans="3:8" x14ac:dyDescent="0.2">
      <c r="C18" s="129">
        <v>5</v>
      </c>
      <c r="D18" s="10" t="s">
        <v>58</v>
      </c>
      <c r="G18" s="9"/>
      <c r="H18" s="1">
        <f>H13</f>
        <v>20000</v>
      </c>
    </row>
    <row r="19" spans="3:8" x14ac:dyDescent="0.2">
      <c r="C19" s="129">
        <v>5.0999999999999996</v>
      </c>
      <c r="D19" s="10" t="s">
        <v>12</v>
      </c>
      <c r="G19" s="9"/>
      <c r="H19" s="2">
        <f>H18*0.1</f>
        <v>2000</v>
      </c>
    </row>
    <row r="20" spans="3:8" ht="13.5" thickBot="1" x14ac:dyDescent="0.25">
      <c r="C20" s="12"/>
      <c r="D20" s="15"/>
      <c r="E20" s="35"/>
      <c r="F20" s="11"/>
      <c r="G20" s="16"/>
      <c r="H20" s="17"/>
    </row>
    <row r="21" spans="3:8" ht="16.5" thickBot="1" x14ac:dyDescent="0.3">
      <c r="C21" s="49"/>
      <c r="D21" s="31" t="s">
        <v>10</v>
      </c>
      <c r="E21" s="94"/>
      <c r="F21" s="31"/>
      <c r="G21" s="31"/>
      <c r="H21" s="93">
        <f>SUM(H18:H20)</f>
        <v>22000</v>
      </c>
    </row>
    <row r="22" spans="3:8" ht="16.5" thickTop="1" x14ac:dyDescent="0.25">
      <c r="C22" s="22"/>
      <c r="D22" s="23" t="s">
        <v>17</v>
      </c>
      <c r="E22" s="92"/>
      <c r="F22" s="23"/>
      <c r="G22" s="23"/>
      <c r="H22" s="91">
        <f>H21*0.22</f>
        <v>4840</v>
      </c>
    </row>
    <row r="23" spans="3:8" ht="18.75" thickBot="1" x14ac:dyDescent="0.3">
      <c r="C23" s="19"/>
      <c r="D23" s="20" t="s">
        <v>11</v>
      </c>
      <c r="E23" s="90"/>
      <c r="F23" s="21"/>
      <c r="G23" s="21"/>
      <c r="H23" s="89">
        <f>H22+H21</f>
        <v>26840</v>
      </c>
    </row>
  </sheetData>
  <mergeCells count="4">
    <mergeCell ref="B1:H1"/>
    <mergeCell ref="B2:H2"/>
    <mergeCell ref="B3:H3"/>
    <mergeCell ref="C16:H16"/>
  </mergeCells>
  <pageMargins left="0.74803149606299213" right="0.19685039370078741" top="0.98425196850393704" bottom="0.98425196850393704" header="0" footer="0"/>
  <pageSetup paperSize="9" scale="90" orientation="portrait" r:id="rId1"/>
  <headerFooter alignWithMargins="0">
    <oddHeader>&amp;A</oddHeader>
    <oddFooter>Stran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Sanacija skupaj</vt:lpstr>
      <vt:lpstr>preddela</vt:lpstr>
      <vt:lpstr>Cesta z odvodnjavanjem</vt:lpstr>
      <vt:lpstr>AB pilot</vt:lpstr>
      <vt:lpstr>AB greda</vt:lpstr>
      <vt:lpstr>tuje storitve</vt:lpstr>
      <vt:lpstr>'AB greda'!Področje_tiskanja</vt:lpstr>
      <vt:lpstr>'AB pilot'!Področje_tiskanja</vt:lpstr>
      <vt:lpstr>'Cesta z odvodnjavanjem'!Področje_tiskanja</vt:lpstr>
      <vt:lpstr>preddela!Področje_tiskanja</vt:lpstr>
      <vt:lpstr>'Sanacija skupaj'!Področje_tiskanja</vt:lpstr>
      <vt:lpstr>'tuje storitve'!Področje_tiskanja</vt:lpstr>
      <vt:lpstr>'AB greda'!Tiskanje_naslovov</vt:lpstr>
      <vt:lpstr>'AB pilot'!Tiskanje_naslovov</vt:lpstr>
      <vt:lpstr>'Cesta z odvodnjavanjem'!Tiskanje_naslovov</vt:lpstr>
      <vt:lpstr>preddela!Tiskanje_naslovov</vt:lpstr>
      <vt:lpstr>'tuje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Jaka Vačovnik</cp:lastModifiedBy>
  <cp:lastPrinted>2024-04-15T10:45:42Z</cp:lastPrinted>
  <dcterms:created xsi:type="dcterms:W3CDTF">1998-06-30T10:52:36Z</dcterms:created>
  <dcterms:modified xsi:type="dcterms:W3CDTF">2026-06-18T08:10:33Z</dcterms:modified>
</cp:coreProperties>
</file>